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codeName="ThisWorkbook"/>
  <mc:AlternateContent xmlns:mc="http://schemas.openxmlformats.org/markup-compatibility/2006">
    <mc:Choice Requires="x15">
      <x15ac:absPath xmlns:x15ac="http://schemas.microsoft.com/office/spreadsheetml/2010/11/ac" url="/Users/linac/Downloads/Documentos precontractuales - Proceso de Rendición de Cuentas/"/>
    </mc:Choice>
  </mc:AlternateContent>
  <xr:revisionPtr revIDLastSave="0" documentId="13_ncr:1_{E6697EF6-792F-C844-AA4C-967DE3B8B3AD}" xr6:coauthVersionLast="47" xr6:coauthVersionMax="47" xr10:uidLastSave="{00000000-0000-0000-0000-000000000000}"/>
  <bookViews>
    <workbookView xWindow="0" yWindow="0" windowWidth="23260" windowHeight="12460" tabRatio="900" firstSheet="1" activeTab="3" xr2:uid="{00000000-000D-0000-FFFF-FFFF00000000}"/>
  </bookViews>
  <sheets>
    <sheet name="CONTEXTO" sheetId="16" r:id="rId1"/>
    <sheet name="IDENTIFICACION Y ANALISIS" sheetId="2" r:id="rId2"/>
    <sheet name="EVALUACION" sheetId="11" r:id="rId3"/>
    <sheet name="EVALUACION CON CONTROLES" sheetId="15" r:id="rId4"/>
    <sheet name="ASIGNACION Y TRATAMIENTO" sheetId="6" r:id="rId5"/>
  </sheets>
  <definedNames>
    <definedName name="_xlnm._FilterDatabase" localSheetId="4" hidden="1">'ASIGNACION Y TRATAMIENTO'!#REF!</definedName>
    <definedName name="_xlnm.Print_Area" localSheetId="4">'ASIGNACION Y TRATAMIENTO'!$B$2:$X$47</definedName>
    <definedName name="_xlnm.Print_Area" localSheetId="0">CONTEXTO!$B$2:$F$19</definedName>
    <definedName name="_xlnm.Print_Area" localSheetId="2">EVALUACION!$B$2:$L$56</definedName>
    <definedName name="_xlnm.Print_Area" localSheetId="3">'EVALUACION CON CONTROLES'!$B$2:$R$54</definedName>
    <definedName name="_xlnm.Print_Area" localSheetId="1">'IDENTIFICACION Y ANALISIS'!$B$2:$F$46</definedName>
    <definedName name="contratación">'IDENTIFICACION Y ANALISIS'!$B$31:$B$34</definedName>
    <definedName name="ejecución">'IDENTIFICACION Y ANALISIS'!$B$36:$B$46</definedName>
    <definedName name="OPCIONES">'ASIGNACION Y TRATAMIENTO'!$B$51:$B$53</definedName>
    <definedName name="planeación">'IDENTIFICACION Y ANALISIS'!$B$19:$B$25</definedName>
    <definedName name="selección">'IDENTIFICACION Y ANALISIS'!$B$27:$B$29</definedName>
    <definedName name="_xlnm.Print_Titles" localSheetId="4">'ASIGNACION Y TRATAMIENTO'!$2:$5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1" l="1"/>
  <c r="L12" i="11" s="1"/>
  <c r="K15" i="11"/>
  <c r="L15" i="11"/>
  <c r="G20" i="6"/>
  <c r="X29" i="6"/>
  <c r="W29" i="6"/>
  <c r="V29" i="6"/>
  <c r="U29" i="6"/>
  <c r="T29" i="6"/>
  <c r="S29" i="6"/>
  <c r="N29" i="6"/>
  <c r="I29" i="6"/>
  <c r="H29" i="6"/>
  <c r="G29" i="6"/>
  <c r="J34" i="15"/>
  <c r="P29" i="6" s="1"/>
  <c r="I34" i="15"/>
  <c r="C34" i="15"/>
  <c r="C29" i="6" s="1"/>
  <c r="B34" i="15"/>
  <c r="D29" i="6" s="1"/>
  <c r="K29" i="11"/>
  <c r="L29" i="11" s="1"/>
  <c r="K29" i="6" s="1"/>
  <c r="G28" i="6"/>
  <c r="H28" i="6"/>
  <c r="I28" i="6"/>
  <c r="N28" i="6"/>
  <c r="S28" i="6"/>
  <c r="T28" i="6"/>
  <c r="U28" i="6"/>
  <c r="V28" i="6"/>
  <c r="W28" i="6"/>
  <c r="X28" i="6"/>
  <c r="G21" i="6"/>
  <c r="H21" i="6"/>
  <c r="I21" i="6"/>
  <c r="N21" i="6"/>
  <c r="S21" i="6"/>
  <c r="T21" i="6"/>
  <c r="U21" i="6"/>
  <c r="V21" i="6"/>
  <c r="W21" i="6"/>
  <c r="X21" i="6"/>
  <c r="G22" i="6"/>
  <c r="H22" i="6"/>
  <c r="I22" i="6"/>
  <c r="N22" i="6"/>
  <c r="S22" i="6"/>
  <c r="T22" i="6"/>
  <c r="U22" i="6"/>
  <c r="V22" i="6"/>
  <c r="W22" i="6"/>
  <c r="X22" i="6"/>
  <c r="G23" i="6"/>
  <c r="H23" i="6"/>
  <c r="I23" i="6"/>
  <c r="N23" i="6"/>
  <c r="S23" i="6"/>
  <c r="T23" i="6"/>
  <c r="U23" i="6"/>
  <c r="V23" i="6"/>
  <c r="W23" i="6"/>
  <c r="X23" i="6"/>
  <c r="G24" i="6"/>
  <c r="H24" i="6"/>
  <c r="I24" i="6"/>
  <c r="N24" i="6"/>
  <c r="S24" i="6"/>
  <c r="T24" i="6"/>
  <c r="U24" i="6"/>
  <c r="V24" i="6"/>
  <c r="W24" i="6"/>
  <c r="X24" i="6"/>
  <c r="G25" i="6"/>
  <c r="H25" i="6"/>
  <c r="I25" i="6"/>
  <c r="N25" i="6"/>
  <c r="S25" i="6"/>
  <c r="T25" i="6"/>
  <c r="U25" i="6"/>
  <c r="V25" i="6"/>
  <c r="W25" i="6"/>
  <c r="X25" i="6"/>
  <c r="G26" i="6"/>
  <c r="H26" i="6"/>
  <c r="I26" i="6"/>
  <c r="N26" i="6"/>
  <c r="S26" i="6"/>
  <c r="T26" i="6"/>
  <c r="U26" i="6"/>
  <c r="V26" i="6"/>
  <c r="W26" i="6"/>
  <c r="X26" i="6"/>
  <c r="G27" i="6"/>
  <c r="H27" i="6"/>
  <c r="I27" i="6"/>
  <c r="N27" i="6"/>
  <c r="S27" i="6"/>
  <c r="T27" i="6"/>
  <c r="U27" i="6"/>
  <c r="V27" i="6"/>
  <c r="W27" i="6"/>
  <c r="X27" i="6"/>
  <c r="K34" i="15" l="1"/>
  <c r="L34" i="15" s="1"/>
  <c r="R29" i="6" s="1"/>
  <c r="J29" i="6"/>
  <c r="O29" i="6"/>
  <c r="Q29" i="6"/>
  <c r="F29" i="6"/>
  <c r="E29" i="6"/>
  <c r="J26" i="15"/>
  <c r="P21" i="6" s="1"/>
  <c r="J27" i="15"/>
  <c r="P22" i="6" s="1"/>
  <c r="J28" i="15"/>
  <c r="P23" i="6" s="1"/>
  <c r="J29" i="15"/>
  <c r="P24" i="6" s="1"/>
  <c r="J30" i="15"/>
  <c r="P25" i="6" s="1"/>
  <c r="J31" i="15"/>
  <c r="P26" i="6" s="1"/>
  <c r="J32" i="15"/>
  <c r="P27" i="6" s="1"/>
  <c r="J33" i="15"/>
  <c r="P28" i="6" s="1"/>
  <c r="I26" i="15"/>
  <c r="I27" i="15"/>
  <c r="I28" i="15"/>
  <c r="I29" i="15"/>
  <c r="I30" i="15"/>
  <c r="I31" i="15"/>
  <c r="I32" i="15"/>
  <c r="I33" i="15"/>
  <c r="C26" i="15"/>
  <c r="C21" i="6" s="1"/>
  <c r="C27" i="15"/>
  <c r="C22" i="6" s="1"/>
  <c r="C28" i="15"/>
  <c r="C23" i="6" s="1"/>
  <c r="C29" i="15"/>
  <c r="C24" i="6" s="1"/>
  <c r="C30" i="15"/>
  <c r="C25" i="6" s="1"/>
  <c r="C31" i="15"/>
  <c r="C26" i="6" s="1"/>
  <c r="C32" i="15"/>
  <c r="C27" i="6" s="1"/>
  <c r="C33" i="15"/>
  <c r="C28" i="6" s="1"/>
  <c r="B33" i="15"/>
  <c r="D28" i="6" s="1"/>
  <c r="B32" i="15"/>
  <c r="D27" i="6" s="1"/>
  <c r="B31" i="15"/>
  <c r="D26" i="6" s="1"/>
  <c r="B30" i="15"/>
  <c r="D25" i="6" s="1"/>
  <c r="B29" i="15"/>
  <c r="D24" i="6" s="1"/>
  <c r="B28" i="15"/>
  <c r="D23" i="6" s="1"/>
  <c r="B26" i="15"/>
  <c r="D21" i="6" s="1"/>
  <c r="B27" i="15"/>
  <c r="D22" i="6" s="1"/>
  <c r="K21" i="11"/>
  <c r="K22" i="11"/>
  <c r="K23" i="11"/>
  <c r="K24" i="11"/>
  <c r="K25" i="11"/>
  <c r="K26" i="11"/>
  <c r="K27" i="11"/>
  <c r="K28" i="11"/>
  <c r="L28" i="11" l="1"/>
  <c r="K28" i="6" s="1"/>
  <c r="J28" i="6"/>
  <c r="L27" i="11"/>
  <c r="K27" i="6" s="1"/>
  <c r="J27" i="6"/>
  <c r="L26" i="11"/>
  <c r="K26" i="6" s="1"/>
  <c r="J26" i="6"/>
  <c r="L25" i="11"/>
  <c r="K25" i="6" s="1"/>
  <c r="J25" i="6"/>
  <c r="L24" i="11"/>
  <c r="K24" i="6" s="1"/>
  <c r="J24" i="6"/>
  <c r="L23" i="11"/>
  <c r="K23" i="6" s="1"/>
  <c r="J23" i="6"/>
  <c r="L22" i="11"/>
  <c r="K22" i="6" s="1"/>
  <c r="J22" i="6"/>
  <c r="L21" i="11"/>
  <c r="K21" i="6" s="1"/>
  <c r="J21" i="6"/>
  <c r="E28" i="6"/>
  <c r="F28" i="6"/>
  <c r="E27" i="6"/>
  <c r="F27" i="6"/>
  <c r="E26" i="6"/>
  <c r="F26" i="6"/>
  <c r="E25" i="6"/>
  <c r="F25" i="6"/>
  <c r="E24" i="6"/>
  <c r="F24" i="6"/>
  <c r="E23" i="6"/>
  <c r="F23" i="6"/>
  <c r="E22" i="6"/>
  <c r="F22" i="6"/>
  <c r="E21" i="6"/>
  <c r="F21" i="6"/>
  <c r="O28" i="6"/>
  <c r="K33" i="15"/>
  <c r="O27" i="6"/>
  <c r="K32" i="15"/>
  <c r="O26" i="6"/>
  <c r="K31" i="15"/>
  <c r="O25" i="6"/>
  <c r="K30" i="15"/>
  <c r="O24" i="6"/>
  <c r="K29" i="15"/>
  <c r="O23" i="6"/>
  <c r="K28" i="15"/>
  <c r="O22" i="6"/>
  <c r="K27" i="15"/>
  <c r="O21" i="6"/>
  <c r="K26" i="15"/>
  <c r="I16" i="15"/>
  <c r="O11" i="6" s="1"/>
  <c r="J16" i="15"/>
  <c r="P11" i="6" s="1"/>
  <c r="C16" i="15"/>
  <c r="C11" i="6" s="1"/>
  <c r="F11" i="6" s="1"/>
  <c r="K10" i="11"/>
  <c r="J11" i="6" s="1"/>
  <c r="B6" i="6"/>
  <c r="G12" i="6"/>
  <c r="H12" i="6"/>
  <c r="I12" i="6"/>
  <c r="N12" i="6"/>
  <c r="S12" i="6"/>
  <c r="T12" i="6"/>
  <c r="U12" i="6"/>
  <c r="V12" i="6"/>
  <c r="W12" i="6"/>
  <c r="X12" i="6"/>
  <c r="G13" i="6"/>
  <c r="H13" i="6"/>
  <c r="I13" i="6"/>
  <c r="N13" i="6"/>
  <c r="S13" i="6"/>
  <c r="T13" i="6"/>
  <c r="U13" i="6"/>
  <c r="V13" i="6"/>
  <c r="W13" i="6"/>
  <c r="X13" i="6"/>
  <c r="G14" i="6"/>
  <c r="H14" i="6"/>
  <c r="I14" i="6"/>
  <c r="N14" i="6"/>
  <c r="S14" i="6"/>
  <c r="T14" i="6"/>
  <c r="U14" i="6"/>
  <c r="V14" i="6"/>
  <c r="W14" i="6"/>
  <c r="X14" i="6"/>
  <c r="G15" i="6"/>
  <c r="H15" i="6"/>
  <c r="I15" i="6"/>
  <c r="N15" i="6"/>
  <c r="S15" i="6"/>
  <c r="T15" i="6"/>
  <c r="U15" i="6"/>
  <c r="V15" i="6"/>
  <c r="W15" i="6"/>
  <c r="X15" i="6"/>
  <c r="G16" i="6"/>
  <c r="H16" i="6"/>
  <c r="I16" i="6"/>
  <c r="N16" i="6"/>
  <c r="S16" i="6"/>
  <c r="T16" i="6"/>
  <c r="U16" i="6"/>
  <c r="V16" i="6"/>
  <c r="W16" i="6"/>
  <c r="X16" i="6"/>
  <c r="G17" i="6"/>
  <c r="H17" i="6"/>
  <c r="I17" i="6"/>
  <c r="N17" i="6"/>
  <c r="S17" i="6"/>
  <c r="T17" i="6"/>
  <c r="U17" i="6"/>
  <c r="V17" i="6"/>
  <c r="W17" i="6"/>
  <c r="X17" i="6"/>
  <c r="G18" i="6"/>
  <c r="H18" i="6"/>
  <c r="I18" i="6"/>
  <c r="N18" i="6"/>
  <c r="S18" i="6"/>
  <c r="T18" i="6"/>
  <c r="U18" i="6"/>
  <c r="V18" i="6"/>
  <c r="W18" i="6"/>
  <c r="X18" i="6"/>
  <c r="G19" i="6"/>
  <c r="H19" i="6"/>
  <c r="I19" i="6"/>
  <c r="N19" i="6"/>
  <c r="S19" i="6"/>
  <c r="T19" i="6"/>
  <c r="U19" i="6"/>
  <c r="V19" i="6"/>
  <c r="W19" i="6"/>
  <c r="X19" i="6"/>
  <c r="H20" i="6"/>
  <c r="I20" i="6"/>
  <c r="N20" i="6"/>
  <c r="S20" i="6"/>
  <c r="T20" i="6"/>
  <c r="U20" i="6"/>
  <c r="V20" i="6"/>
  <c r="W20" i="6"/>
  <c r="X20" i="6"/>
  <c r="B24" i="15"/>
  <c r="D19" i="6" s="1"/>
  <c r="C24" i="15"/>
  <c r="C19" i="6" s="1"/>
  <c r="I24" i="15"/>
  <c r="J24" i="15"/>
  <c r="P19" i="6" s="1"/>
  <c r="B25" i="15"/>
  <c r="D20" i="6" s="1"/>
  <c r="C25" i="15"/>
  <c r="C20" i="6" s="1"/>
  <c r="I25" i="15"/>
  <c r="J25" i="15"/>
  <c r="P20" i="6" s="1"/>
  <c r="B17" i="15"/>
  <c r="D12" i="6" s="1"/>
  <c r="C17" i="15"/>
  <c r="C12" i="6" s="1"/>
  <c r="I17" i="15"/>
  <c r="J17" i="15"/>
  <c r="P12" i="6" s="1"/>
  <c r="B18" i="15"/>
  <c r="D13" i="6" s="1"/>
  <c r="C18" i="15"/>
  <c r="C13" i="6" s="1"/>
  <c r="I18" i="15"/>
  <c r="O13" i="6" s="1"/>
  <c r="J18" i="15"/>
  <c r="P13" i="6" s="1"/>
  <c r="B19" i="15"/>
  <c r="D14" i="6" s="1"/>
  <c r="C19" i="15"/>
  <c r="C14" i="6" s="1"/>
  <c r="I19" i="15"/>
  <c r="O14" i="6" s="1"/>
  <c r="J19" i="15"/>
  <c r="P14" i="6" s="1"/>
  <c r="B20" i="15"/>
  <c r="D15" i="6" s="1"/>
  <c r="C20" i="15"/>
  <c r="C15" i="6" s="1"/>
  <c r="I20" i="15"/>
  <c r="O15" i="6" s="1"/>
  <c r="J20" i="15"/>
  <c r="P15" i="6" s="1"/>
  <c r="B21" i="15"/>
  <c r="D16" i="6" s="1"/>
  <c r="C21" i="15"/>
  <c r="C16" i="6" s="1"/>
  <c r="I21" i="15"/>
  <c r="O16" i="6" s="1"/>
  <c r="J21" i="15"/>
  <c r="P16" i="6" s="1"/>
  <c r="B22" i="15"/>
  <c r="D17" i="6" s="1"/>
  <c r="C22" i="15"/>
  <c r="C17" i="6" s="1"/>
  <c r="I22" i="15"/>
  <c r="O17" i="6" s="1"/>
  <c r="J22" i="15"/>
  <c r="P17" i="6" s="1"/>
  <c r="B23" i="15"/>
  <c r="D18" i="6" s="1"/>
  <c r="C23" i="15"/>
  <c r="C18" i="6" s="1"/>
  <c r="F18" i="6" s="1"/>
  <c r="I23" i="15"/>
  <c r="J23" i="15"/>
  <c r="P18" i="6" s="1"/>
  <c r="B6" i="15"/>
  <c r="K20" i="11"/>
  <c r="L20" i="11" s="1"/>
  <c r="K20" i="6" s="1"/>
  <c r="K19" i="11"/>
  <c r="J19" i="6" s="1"/>
  <c r="K18" i="11"/>
  <c r="L18" i="11" s="1"/>
  <c r="K17" i="11"/>
  <c r="L17" i="11" s="1"/>
  <c r="K18" i="6" s="1"/>
  <c r="K16" i="11"/>
  <c r="L16" i="11" s="1"/>
  <c r="K17" i="6" s="1"/>
  <c r="J16" i="6"/>
  <c r="K14" i="11"/>
  <c r="L14" i="11" s="1"/>
  <c r="K15" i="6" s="1"/>
  <c r="K13" i="11"/>
  <c r="L13" i="11" s="1"/>
  <c r="K14" i="6" s="1"/>
  <c r="K13" i="6"/>
  <c r="K11" i="11"/>
  <c r="J12" i="6" s="1"/>
  <c r="B16" i="15"/>
  <c r="D11" i="6" s="1"/>
  <c r="X11" i="6"/>
  <c r="W11" i="6"/>
  <c r="V11" i="6"/>
  <c r="U11" i="6"/>
  <c r="T11" i="6"/>
  <c r="S11" i="6"/>
  <c r="N11" i="6"/>
  <c r="I11" i="6"/>
  <c r="H11" i="6"/>
  <c r="G11" i="6"/>
  <c r="Q21" i="6" l="1"/>
  <c r="L26" i="15"/>
  <c r="R21" i="6" s="1"/>
  <c r="Q22" i="6"/>
  <c r="L27" i="15"/>
  <c r="R22" i="6" s="1"/>
  <c r="Q23" i="6"/>
  <c r="L28" i="15"/>
  <c r="R23" i="6" s="1"/>
  <c r="Q24" i="6"/>
  <c r="L29" i="15"/>
  <c r="R24" i="6" s="1"/>
  <c r="Q25" i="6"/>
  <c r="L30" i="15"/>
  <c r="R25" i="6" s="1"/>
  <c r="Q26" i="6"/>
  <c r="L31" i="15"/>
  <c r="R26" i="6" s="1"/>
  <c r="Q27" i="6"/>
  <c r="L32" i="15"/>
  <c r="R27" i="6" s="1"/>
  <c r="Q28" i="6"/>
  <c r="L33" i="15"/>
  <c r="R28" i="6" s="1"/>
  <c r="K20" i="15"/>
  <c r="Q15" i="6" s="1"/>
  <c r="L19" i="11"/>
  <c r="K19" i="6" s="1"/>
  <c r="J18" i="6"/>
  <c r="K16" i="6"/>
  <c r="L11" i="11"/>
  <c r="K12" i="6" s="1"/>
  <c r="J15" i="6"/>
  <c r="K21" i="15"/>
  <c r="L21" i="15" s="1"/>
  <c r="R16" i="6" s="1"/>
  <c r="E17" i="6"/>
  <c r="F17" i="6"/>
  <c r="E15" i="6"/>
  <c r="F15" i="6"/>
  <c r="F16" i="6"/>
  <c r="E16" i="6"/>
  <c r="J17" i="6"/>
  <c r="K22" i="15"/>
  <c r="L22" i="15" s="1"/>
  <c r="R17" i="6" s="1"/>
  <c r="E11" i="6"/>
  <c r="J14" i="6"/>
  <c r="K23" i="15"/>
  <c r="L23" i="15" s="1"/>
  <c r="R18" i="6" s="1"/>
  <c r="K19" i="15"/>
  <c r="L19" i="15" s="1"/>
  <c r="R14" i="6" s="1"/>
  <c r="K18" i="15"/>
  <c r="Q13" i="6" s="1"/>
  <c r="K17" i="15"/>
  <c r="Q12" i="6" s="1"/>
  <c r="K25" i="15"/>
  <c r="L25" i="15" s="1"/>
  <c r="R20" i="6" s="1"/>
  <c r="K24" i="15"/>
  <c r="L24" i="15" s="1"/>
  <c r="R19" i="6" s="1"/>
  <c r="O18" i="6"/>
  <c r="F14" i="6"/>
  <c r="E14" i="6"/>
  <c r="F13" i="6"/>
  <c r="E13" i="6"/>
  <c r="E12" i="6"/>
  <c r="F12" i="6"/>
  <c r="F20" i="6"/>
  <c r="E20" i="6"/>
  <c r="F19" i="6"/>
  <c r="E19" i="6"/>
  <c r="K16" i="15"/>
  <c r="J20" i="6"/>
  <c r="L10" i="11"/>
  <c r="K11" i="6" s="1"/>
  <c r="E18" i="6"/>
  <c r="O19" i="6"/>
  <c r="O20" i="6"/>
  <c r="O12" i="6"/>
  <c r="J13" i="6"/>
  <c r="L20" i="15" l="1"/>
  <c r="R15" i="6" s="1"/>
  <c r="Q14" i="6"/>
  <c r="Q17" i="6"/>
  <c r="Q16" i="6"/>
  <c r="Q19" i="6"/>
  <c r="Q20" i="6"/>
  <c r="L17" i="15"/>
  <c r="R12" i="6" s="1"/>
  <c r="L18" i="15"/>
  <c r="R13" i="6" s="1"/>
  <c r="Q18" i="6"/>
  <c r="Q11" i="6"/>
  <c r="L16" i="15"/>
  <c r="R11"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tc={E75FA758-12A4-A84B-AE2F-F30A28B58E61}</author>
    <author>tc={05420B7F-8701-1946-A51A-894516763578}</author>
  </authors>
  <commentList>
    <comment ref="C12" authorId="0" shapeId="0" xr:uid="{E75FA758-12A4-A84B-AE2F-F30A28B58E61}">
      <text>
        <t>[Comentario encadenado]
Tu versión de Excel te permite leer este comentario encadenado; sin embargo, las ediciones que se apliquen se quitarán si el archivo se abre en una versión más reciente de Excel. Más información: https://go.microsoft.com/fwlink/?linkid=870924
Comentario:
    Este proceso no cuenta con estudios y diseños, esto aplica para obras</t>
      </text>
    </comment>
    <comment ref="C21" authorId="1" shapeId="0" xr:uid="{05420B7F-8701-1946-A51A-894516763578}">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Este no aplica,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tc={9E36CC68-D00C-644E-8467-536F12787D57}</author>
    <author>tc={C5F62FE3-93C2-F44A-8D5F-6DAE9D1AAB50}</author>
  </authors>
  <commentList>
    <comment ref="C18" authorId="0" shapeId="0" xr:uid="{9E36CC68-D00C-644E-8467-536F12787D57}">
      <text>
        <t>[Comentario encadenado]
Tu versión de Excel te permite leer este comentario encadenado; sin embargo, las ediciones que se apliquen se quitarán si el archivo se abre en una versión más reciente de Excel. Más información: https://go.microsoft.com/fwlink/?linkid=870924
Comentario:
    Este riesgo no aplica</t>
      </text>
    </comment>
    <comment ref="C26" authorId="1" shapeId="0" xr:uid="{C5F62FE3-93C2-F44A-8D5F-6DAE9D1AAB50}">
      <text>
        <t>[Comentario encadenado]
Tu versión de Excel te permite leer este comentario encadenado; sin embargo, las ediciones que se apliquen se quitarán si el archivo se abre en una versión más reciente de Excel. Más información: https://go.microsoft.com/fwlink/?linkid=870924
Comentario:
    Eliminar, no aplica</t>
      </text>
    </comment>
  </commentList>
</comments>
</file>

<file path=xl/sharedStrings.xml><?xml version="1.0" encoding="utf-8"?>
<sst xmlns="http://schemas.openxmlformats.org/spreadsheetml/2006/main" count="531" uniqueCount="200">
  <si>
    <t>MATRIZ DE RIESGOS EN CONTRATACIÓN</t>
  </si>
  <si>
    <t>Código: GCO-GCI-F164
Versión: 02
Vigencia: 01 de diciembre de 2022
Caso HOLA: 280117</t>
  </si>
  <si>
    <t>ESTABLECER EL CONTEXTO</t>
  </si>
  <si>
    <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i/>
        <sz val="12"/>
        <rFont val="Garamond"/>
        <family val="1"/>
      </rPr>
      <t>Aplica igual para contratos interadministrativos</t>
    </r>
    <r>
      <rPr>
        <sz val="12"/>
        <rFont val="Garamond"/>
        <family val="1"/>
      </rPr>
      <t>)
En este paso la Entidad Estatal debe identificar los aspectos que se mencionan a continuación y los posibles efectos adversos que estos pueden generar.</t>
    </r>
  </si>
  <si>
    <r>
      <t>Objeto del Proceso de Contratación:</t>
    </r>
    <r>
      <rPr>
        <sz val="12"/>
        <rFont val="Garamond"/>
        <family val="1"/>
      </rPr>
      <t xml:space="preserve"> Realizar la contratación de acciones que permitan las actividades de construcción de ciudadanía, desarrollo de capacidades, ejercicio de derechos de las mujeres la vinculación de personas para acciones de prevención de feminicidio y violencia contra las mujeres en la localidad de los mártires </t>
    </r>
  </si>
  <si>
    <r>
      <t xml:space="preserve">Partícipes del Proceso de Contratación: </t>
    </r>
    <r>
      <rPr>
        <b/>
        <sz val="12"/>
        <rFont val="Garamond"/>
        <family val="1"/>
      </rPr>
      <t xml:space="preserve"> </t>
    </r>
    <r>
      <rPr>
        <sz val="12"/>
        <rFont val="Garamond"/>
        <family val="1"/>
      </rPr>
      <t xml:space="preserve">Profesionales de Planeación, Contratación, Presupuesto - Financiera y Despacho Alcalde Local, Secretaria Distrital de la Mujer. </t>
    </r>
  </si>
  <si>
    <r>
      <t xml:space="preserve">Ciudadanía que se beneficia del Proceso de Contratación: </t>
    </r>
    <r>
      <rPr>
        <sz val="12"/>
        <rFont val="Garamond"/>
        <family val="1"/>
      </rPr>
      <t>Comunidad en general de Localidad de Mártires</t>
    </r>
  </si>
  <si>
    <r>
      <t xml:space="preserve">Capacidad de la Entidad Estatal entendida como la disponibilidad de recursos y conocimientos para el Proceso de Contratación: </t>
    </r>
    <r>
      <rPr>
        <sz val="12"/>
        <rFont val="Garamond"/>
        <family val="1"/>
      </rPr>
      <t>La disponibilidad de la Entidad de sus recursos y el conocimiento de su equipo humano se refleja en los diferentes funcionarios que participarán en las diversas etapas del proceso de selección: participan las áreas que requieren los procesos de contratación (Etapa de Planeación), Dirección de Contratación, Comité Evaluador (Etapa de selección), Dirección de Contratación (Etapa de contratación) y la supervisión y apoyos a la misma (Estapa de Ejecución).</t>
    </r>
  </si>
  <si>
    <r>
      <t>Suficiencia del presupuesto oficial del Proceso de Contratación:</t>
    </r>
    <r>
      <rPr>
        <sz val="12"/>
        <rFont val="Garamond"/>
        <family val="1"/>
      </rPr>
      <t xml:space="preserve"> De acuerdo al Plan Anual de Adquisiciones se deben estimar los recursos necesarios para el desarrollo del proceso de la contratación, el cual tendrá el soporte presupuestal suficiente para su desarrollo.</t>
    </r>
  </si>
  <si>
    <r>
      <t xml:space="preserve">Condiciones geográficas y de acceso del lugar en el cual se debe cumplir el objeto del Proceso de Contratación: </t>
    </r>
    <r>
      <rPr>
        <sz val="12"/>
        <rFont val="Garamond"/>
        <family val="1"/>
      </rPr>
      <t xml:space="preserve">Localidad de los Martires </t>
    </r>
  </si>
  <si>
    <r>
      <t xml:space="preserve">Entorno socio ambiental: </t>
    </r>
    <r>
      <rPr>
        <i/>
        <sz val="12"/>
        <rFont val="Garamond"/>
        <family val="1"/>
      </rPr>
      <t>Si aplican</t>
    </r>
  </si>
  <si>
    <r>
      <t xml:space="preserve">Condiciones políticas: </t>
    </r>
    <r>
      <rPr>
        <sz val="12"/>
        <rFont val="Garamond"/>
        <family val="1"/>
      </rPr>
      <t xml:space="preserve"> la evolución normativa y política en Colombia y Bogotá para prevenir y erradicar la violencia contra las mujeres, promoviendo la equidad de género. Destaca la adopción de la "Convención Interamericana para Prevenir, Sancionar y Erradicar la Violencia Contra la Mujer" mediante la Ley 248 de 1995, y la implementación del Decreto 166 de 2010, que establece la Política Pública de Mujeres y Equidad de Género (PPMYEG). Esta política busca garantizar los derechos de las mujeres, abordar barreras y brechas de género, y promover la igualdad mediante enfoques de género, diferencial y territorial.
La Ley 1761 de 2015 tipificó el feminicidio como delito autónomo, y el Plan de Igualdad de Oportunidades para las Mujeres (PIOGE) refuerza estrategias como sensibilización, empoderamiento y difusión de rutas de atención. Además, el Acuerdo 490 de 2012 creó la Secretaría Distrital de la Mujer para coordinar las políticas públicas relacionadas, y el Acuerdo 676 de 2017 estableció lineamientos para prevenir la violencia basada en género, visibilizar la problemática y transformar imaginarios sociales. El enfoque territorial busca integrar la gestión pública para atender las necesidades específicas de los territorios.</t>
    </r>
  </si>
  <si>
    <r>
      <t xml:space="preserve">Factores ambientales: </t>
    </r>
    <r>
      <rPr>
        <sz val="12"/>
        <rFont val="Garamond"/>
        <family val="1"/>
      </rPr>
      <t xml:space="preserve">El contratista debe manejar normas ambientales para el destino final de algunos repuestos que se retiran cuando se hace mantenimiento correctivo al sistema.   La Alcaldía Local de los Martires, cumple la normatividad ambiental, mejora continuamente sus procesos para liderar, prevenir, mitigar, proteger, conservar y hacer un uso racional de los recursos naturales y del medio ambiente, siendo modelo de responsabilidad ambiental en la gestión pública.
En consecuencia, la Entidad desarrolla los lineamientos sectoriales contenidos en el Plan Institucional de Gestión Ambiental –PIGA-, que se concreta a través de los Programas de Gestión en Residuos, Agua, Energía, Condiciones Internas, Buenas Prácticas y Gestión Contractual. Dichos Programas están sujetos al mejoramiento continuo, por parte de la Entidad, para el beneficio general.
</t>
    </r>
  </si>
  <si>
    <r>
      <t xml:space="preserve">Sector del objeto del Proceso de Contratación y su mercado: </t>
    </r>
    <r>
      <rPr>
        <sz val="12"/>
        <rFont val="Garamond"/>
        <family val="1"/>
      </rPr>
      <t>Componente de Mujer, Equidad, Genero, Diversidad, Paz, Memoria y Reconciliación dentro de los programas, proyectos y demás políticas públicas orientadas por el Distrito.</t>
    </r>
  </si>
  <si>
    <r>
      <t xml:space="preserve">Normativa aplicable al objeto del Proceso de Contratación:
</t>
    </r>
    <r>
      <rPr>
        <sz val="12"/>
        <rFont val="Garamond"/>
        <family val="1"/>
      </rPr>
      <t>Se escogio mediante la modalidad de selección denominada: Selección abreviada de menor cuantía contemplada en el literal (b) del numeral 2 del Artículo 2 de la Ley 1150 de 2007 y en el artículo 2.2.1.2.1.2.20 del Decreto 1082 de 2015.   Constitución Política de 1991. 
•	Constitución Política de 1991 
•	Ley 80 de 1993. “Por la cual se expide el Estatuto General de Contratación de la Administración Pública”
•	Ley 388 de 1997. “Por la cual se modifica la Ley 9 de 1989, y la Ley 2 de 1991 y se dictan otras disposiciones”. 
•	Ley 1150 de 2017. “Por medio de la cual se introducen medidas para la eficiencia y la transparencia en la Ley 80 de 1993 y se dictan otras disposiciones generales sobre la contratación con Recursos Públicos”.
•	Ley 2084 del 3 de marzo de 2021
•	Decreto 1227 de 2005, Por el cual se reglamenta parcialmente la Ley 909 de 2004 y el Decreto- ley 1567 de 1998. 
•	Decreto 1082 de 2015. Por el cual se reglamenta el sistema de compras y contratación pública. 
• Ley 1257 de 2008
• Ley 248 de 1995
• Decreto 166 de 2010 
• Acuerdo 676 de 2017
• Documentos Conpes  4080 POLÍTICA PÚBLICA DE EQUIDAD DE GÉNERO PARA LAS MUJERES: HACIA EL DESARROLLO SOSTENIBLE DEL PAÍS 14 (2021), Política Pública de Mujeres y Equidad de Género 2020-2030, Consejo Distrital de Política Económica y Social del Distrito Capital.
• Documento Conpes 16 (2021), Política Pública para la Garantía Plena de los Derechos de las personas Lesbianas, Gays, Bisexuales, Transgeneristas e Intersexuales 2021-2032, Consejo Distrital de Política Económica y Social del Distrito Capital.
• RESOLUCION No. 2210 de 23/12/2021
• Ley 1761 por medio de la cual se tipifica el delito de feminicidio y Ley 2356 de 2024  Por medio de la cual se eliminan beneficios y subrogados penales para quienes sean condenados o estén cumpliendo detención preventiva por el delito de feminicidio.</t>
    </r>
  </si>
  <si>
    <r>
      <t xml:space="preserve">Experiencia propia y de otras Entidades Estatales en Procesos de Contratación del mismo tipo:  </t>
    </r>
    <r>
      <rPr>
        <sz val="12"/>
        <rFont val="Garamond"/>
        <family val="1"/>
      </rPr>
      <t>En en Fondo de Desarrollo Local de Los Martires se identifica a las mujeres como el eje central para el desarrollo de programas que buscan atender y fortalecer las necesidades que han sido reconocidas en el marco de la implementación de la politica pública de mujer y equidad de género, del proyecto de inversión 2089 denominado “ Mártires libre de violencias" con mas siguientes metas i) Capacitar 800 Personas Para La Construcción De Ciudadanía Y Desarrollo De Capacidades Para El Ejercicio De Derechos De Las Mujeres. ii) Vincular 1500 Personas En Acciones Para La Prevención Del Feminicidio Y La Violencia Contra La Mujer</t>
    </r>
  </si>
  <si>
    <t>MATRIZ DE RIESGOS DE CONTRATACIÓN</t>
  </si>
  <si>
    <t>DEFINICIONES</t>
  </si>
  <si>
    <r>
      <t xml:space="preserve">RIESGO: </t>
    </r>
    <r>
      <rPr>
        <sz val="12"/>
        <rFont val="Garamond"/>
        <family val="1"/>
      </rPr>
      <t>Evento que puede generar efectos adversos y de distinta magnitud en el logro de los objetivos del Proceso de Contratación o en la ejecución de un contrato</t>
    </r>
    <r>
      <rPr>
        <b/>
        <sz val="12"/>
        <rFont val="Garamond"/>
        <family val="1"/>
      </rPr>
      <t xml:space="preserve">
RIESGOS PREVISIBLES: </t>
    </r>
    <r>
      <rPr>
        <sz val="12"/>
        <rFont val="Garamond"/>
        <family val="1"/>
      </rPr>
      <t>Son los posibles hechos o circunstancias que por la naturaleza del contrato y de la actividad a ejecutar es factible su ocurrencia.</t>
    </r>
    <r>
      <rPr>
        <b/>
        <sz val="12"/>
        <rFont val="Garamond"/>
        <family val="1"/>
      </rPr>
      <t xml:space="preserve">
ETAPA DE PLANEACIÓN: </t>
    </r>
    <r>
      <rPr>
        <sz val="12"/>
        <rFont val="Garamond"/>
        <family val="1"/>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b/>
        <sz val="12"/>
        <rFont val="Garamond"/>
        <family val="1"/>
      </rPr>
      <t xml:space="preserve">
ETAPA DE SELECCIÓN: </t>
    </r>
    <r>
      <rPr>
        <sz val="12"/>
        <rFont val="Garamond"/>
        <family val="1"/>
      </rPr>
      <t>Está comprendida entre el acto de Apertura del Proceso de Contratación y la Adjudicación o la declaración de desierto del Proceso de Contratación</t>
    </r>
    <r>
      <rPr>
        <b/>
        <sz val="12"/>
        <rFont val="Garamond"/>
        <family val="1"/>
      </rPr>
      <t xml:space="preserve">
ETAPA DE CONTRATACIÓN: </t>
    </r>
    <r>
      <rPr>
        <sz val="12"/>
        <rFont val="Garamond"/>
        <family val="1"/>
      </rPr>
      <t xml:space="preserve">Una vez adjudicado el contrato objeto del Proceso de Contratación, inicia la etapa para la celebración del contrato y el cumplimiento de los requisitos para de perfeccionamiento y ejecución.
</t>
    </r>
    <r>
      <rPr>
        <b/>
        <sz val="12"/>
        <rFont val="Garamond"/>
        <family val="1"/>
      </rPr>
      <t xml:space="preserve">ETAPA DE EJECUCIÓN: </t>
    </r>
    <r>
      <rPr>
        <sz val="12"/>
        <rFont val="Garamond"/>
        <family val="1"/>
      </rPr>
      <t>Inicia una vez cumplidos los requisitos previstos para iniciar la ejecución del contrato respectivo y termina con el vencimiento del plazo del contrato o la fecha de liquidación si hay lugar a ella.</t>
    </r>
    <r>
      <rPr>
        <b/>
        <sz val="12"/>
        <rFont val="Garamond"/>
        <family val="1"/>
      </rPr>
      <t xml:space="preserve">
RIESGO GENERAL: </t>
    </r>
    <r>
      <rPr>
        <sz val="12"/>
        <rFont val="Garamond"/>
        <family val="1"/>
      </rPr>
      <t xml:space="preserve">Es un riesgo de todos los procesos de contratación adelantados por la Entidad Estatal, por lo cual está presente en toda su actividad contractual.
</t>
    </r>
    <r>
      <rPr>
        <b/>
        <sz val="12"/>
        <rFont val="Garamond"/>
        <family val="1"/>
      </rPr>
      <t xml:space="preserve">RIEGO ESPECIFICO: </t>
    </r>
    <r>
      <rPr>
        <sz val="12"/>
        <rFont val="Garamond"/>
        <family val="1"/>
      </rPr>
      <t xml:space="preserve">Es un riesgo propio del proceso de contratación objeto de análisis.
</t>
    </r>
    <r>
      <rPr>
        <b/>
        <sz val="12"/>
        <rFont val="Garamond"/>
        <family val="1"/>
      </rPr>
      <t xml:space="preserve">RIESGOS ECONÓMICOS: </t>
    </r>
    <r>
      <rPr>
        <sz val="12"/>
        <rFont val="Garamond"/>
        <family val="1"/>
      </rPr>
      <t xml:space="preserve">Son los derivados del comportamiento del mercado, tales como la fluctuación de los precios de los insumos, desabastecimiento y especulación de los mismos, entre otros.
</t>
    </r>
    <r>
      <rPr>
        <b/>
        <sz val="12"/>
        <rFont val="Garamond"/>
        <family val="1"/>
      </rPr>
      <t xml:space="preserve">RIESGOS SOCIALES O POLÍTICOS: </t>
    </r>
    <r>
      <rPr>
        <sz val="12"/>
        <rFont val="Garamond"/>
        <family val="1"/>
      </rPr>
      <t xml:space="preserve">son los derivados de los cambios de las políticas gubernamentales y de cambios en las condiciones sociales que tengan impacto en la ejecución del contrato.
</t>
    </r>
    <r>
      <rPr>
        <b/>
        <sz val="12"/>
        <rFont val="Garamond"/>
        <family val="1"/>
      </rPr>
      <t xml:space="preserve">RIESGOS OPERACIONALES: </t>
    </r>
    <r>
      <rPr>
        <sz val="12"/>
        <rFont val="Garamond"/>
        <family val="1"/>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b/>
        <sz val="12"/>
        <rFont val="Garamond"/>
        <family val="1"/>
      </rPr>
      <t xml:space="preserve">
RIESGOS FINANCIEROS: </t>
    </r>
    <r>
      <rPr>
        <sz val="12"/>
        <rFont val="Garamond"/>
        <family val="1"/>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b/>
        <sz val="12"/>
        <rFont val="Garamond"/>
        <family val="1"/>
      </rPr>
      <t xml:space="preserve">
RIESGOS REGULATORIOS: </t>
    </r>
    <r>
      <rPr>
        <sz val="12"/>
        <rFont val="Garamond"/>
        <family val="1"/>
      </rPr>
      <t xml:space="preserve">Derivados de cambios regulatorios o reglamentarios que afecten la ecuación económica del contrato. 
</t>
    </r>
    <r>
      <rPr>
        <b/>
        <sz val="12"/>
        <rFont val="Garamond"/>
        <family val="1"/>
      </rPr>
      <t xml:space="preserve">RIESGOS DE LA NATURALEZA: </t>
    </r>
    <r>
      <rPr>
        <sz val="12"/>
        <rFont val="Garamond"/>
        <family val="1"/>
      </rPr>
      <t xml:space="preserve">Son los eventos naturales previsibles en los cuales no hay intervención humana que puedan tener impacto en la ejecución del contrato, por ejemplo los temblores, inundaciones, lluvias, sequías, entre otros. </t>
    </r>
    <r>
      <rPr>
        <b/>
        <sz val="12"/>
        <rFont val="Garamond"/>
        <family val="1"/>
      </rPr>
      <t xml:space="preserve">
RIESGOS AMBIENTALES: </t>
    </r>
    <r>
      <rPr>
        <sz val="12"/>
        <rFont val="Garamond"/>
        <family val="1"/>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b/>
        <sz val="12"/>
        <rFont val="Garamond"/>
        <family val="1"/>
      </rPr>
      <t xml:space="preserve">
RIESGOS TECNOLÓGICOS: </t>
    </r>
    <r>
      <rPr>
        <sz val="12"/>
        <rFont val="Garamond"/>
        <family val="1"/>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</si>
  <si>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INSTRUCCIONES PARA LA IDENTIFICACIÓN,  ANALISIS, EVALUACIÓN , ASIGNACIÓN Y TRATAMIENTO DE RIESGOS EN LA CONTRATACIÓN</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</si>
  <si>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</si>
  <si>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ETAPAS</t>
  </si>
  <si>
    <t>CLASE</t>
  </si>
  <si>
    <t>FUENTE</t>
  </si>
  <si>
    <t>TIPO</t>
  </si>
  <si>
    <t>PLANEACIÓN</t>
  </si>
  <si>
    <t>Inadecuada escogencia de la modalidad de contratación</t>
  </si>
  <si>
    <t>General</t>
  </si>
  <si>
    <t>Interno</t>
  </si>
  <si>
    <t>Operacionales</t>
  </si>
  <si>
    <t>Inadecuado análisis  económico estimativo del valor del contrato</t>
  </si>
  <si>
    <t>Economicos</t>
  </si>
  <si>
    <t xml:space="preserve">Inadecuada  descripción del bien o servicio requerido </t>
  </si>
  <si>
    <t>Inadecuada elaboración de estudios y diseños</t>
  </si>
  <si>
    <t>Ausencia de fundamentación de la justificación y conveniencia de la contratación</t>
  </si>
  <si>
    <t>Inadecuada identificación de las condiciones contractuales</t>
  </si>
  <si>
    <t>Errores involuntarios en los Estudios Previos, Estudio de Sector y en general cualquier documento que sea parte integral del mismo.</t>
  </si>
  <si>
    <t>SELECCIÓN</t>
  </si>
  <si>
    <t>Confabulacion de los proponentes (Colusión)</t>
  </si>
  <si>
    <t>Externo</t>
  </si>
  <si>
    <t>Falta de claridad en la elaboración de los actos administrativos</t>
  </si>
  <si>
    <t>Proyección económica por parte del proponente que conlleve a pérdidas o baja utilidad en la ejecución del contrato.</t>
  </si>
  <si>
    <t>CONTRATACIÓN</t>
  </si>
  <si>
    <t>Demora en la iniciación del contrato debido a la no entrega oportuna de las Garantías exigidas para el proceso de contratación o que las mismas no cobijen lo establecido en los Estudios Previos.</t>
  </si>
  <si>
    <t>Celebración de contratos sin el lleno de los requisitos legales.</t>
  </si>
  <si>
    <t>Especifico</t>
  </si>
  <si>
    <t>Riesgo de que no se presenten las garantías requeridas en los Documentos del Proceso de Contratación o que su presentación sea tardía.</t>
  </si>
  <si>
    <t>Presentación de reclamos de terceros sobre la selección del oferente que retrasen el perfeccionamiento del contrato.</t>
  </si>
  <si>
    <t>EJECUCIÓN</t>
  </si>
  <si>
    <t>Variación de los precios del mercado</t>
  </si>
  <si>
    <t>Factores políticos o macroeconómicos.</t>
  </si>
  <si>
    <t>Sociales o Políticos</t>
  </si>
  <si>
    <t>Reclamaciones por falta de pago de los contratistas vinculados a las actividades del convenio</t>
  </si>
  <si>
    <t>Accidentes, contingencia, emergencias, perjuicios y/o siniestros presentados en las actividades de formación y en espacio publico</t>
  </si>
  <si>
    <t xml:space="preserve">Contingencias, accidentes o demás dificultades presentadas en los eventos y espacios desarrollados a la interperie y por fuera de las instalaciones de la Alcaldía Local de  los Martires </t>
  </si>
  <si>
    <t>Intoxicaciones y/o enfermedades producidas por el consumo de alimentos contemplados  en el proyecto</t>
  </si>
  <si>
    <t>Incumplimiento por parte del contratista en la entrega de los productos contemplados para cada actividad</t>
  </si>
  <si>
    <t>Imposibilidad de tramitar los permisos para el desarrollo de actividades en espacio publico proyectadas por el proyecto</t>
  </si>
  <si>
    <t>Paros huelgas, situaciones de orden público o situaciones externas como pandemias  que afecten el cumplimiento de obligaciones cuando se hace trabajo en campo</t>
  </si>
  <si>
    <t>Imposición de nuevos trámites o permisos</t>
  </si>
  <si>
    <t>Regulatorios</t>
  </si>
  <si>
    <t>Eventos naturales tales como lluvias, inundaciones y sequias entre otros</t>
  </si>
  <si>
    <t>De la naturaleza</t>
  </si>
  <si>
    <t>Estatal</t>
  </si>
  <si>
    <t>CALIFICACIÓN</t>
  </si>
  <si>
    <t>Cualitativa</t>
  </si>
  <si>
    <t>ETAPA</t>
  </si>
  <si>
    <t>Descripción (Que puede pasar y, cómo puede ocurrir)</t>
  </si>
  <si>
    <t>Consecuencias de la ocurrencia del evento</t>
  </si>
  <si>
    <t>Probabilidad de Ocurrencia</t>
  </si>
  <si>
    <t>Impacto</t>
  </si>
  <si>
    <t>Calificación Total</t>
  </si>
  <si>
    <t>Prioridad</t>
  </si>
  <si>
    <t>1. Posibilidad de cuestionamientos legales.
2. Ineficiencia en el uso de recursos públicos</t>
  </si>
  <si>
    <t>1. Adquisición de bienes o servicios que no cumplen las necesidades.
2. Problemas en la ejecución y cumplimiento de objetivos.</t>
  </si>
  <si>
    <t xml:space="preserve">1. Deficiencias en la ejecución del contrato.
2. Incremento en los costos por modificaciones o ajustes posteriores.        </t>
  </si>
  <si>
    <t>1. Necesidad de iniciar un nuevo proceso.
2. No se puede satisfacer la necesidad de la entidad</t>
  </si>
  <si>
    <t>1. Necesidad de iniciar un nuevo proceso
2. No se puede satisfacer la necesidad de la entidad.</t>
  </si>
  <si>
    <t>Incumplimiento de la Ley con posibilidad de hallazos por parte de los Entes de Control y apertura de procesos disciplinarios, fiscales y penales para el Supervisor / Ordenador del Gasto</t>
  </si>
  <si>
    <t xml:space="preserve">1. Falta de cobertura ante incumplimientos o contingencias.
</t>
  </si>
  <si>
    <t>1. Atraso sobre el inicio del contrato y afectación sobre el desarrollo del objeto contractual</t>
  </si>
  <si>
    <t>1. Lesiones, afectaciones o pérdidas humanas.
2. Costos y/o sanciones para el contratista y el FDLM</t>
  </si>
  <si>
    <t>1. Lesiones, afectaciones o pérdidas humanas.
2. Costos y/o sanciones para el contratista y el FDLM
3. Imposibilidad o dificultades para el desarrollo de las actividades</t>
  </si>
  <si>
    <t>1. Lesiones, afectaciones, enfermedades o pérdidas humanas.
2. Costos y/o sanciones para el contratista y el FDLM</t>
  </si>
  <si>
    <t>1. Incumplimiento de las metas y objetivos del proyecto.
2. Afectación del cumplimiento del contrato dentro de la vigencia</t>
  </si>
  <si>
    <t>1. Imposibilidad o dificultades para el desarrollo de las actividades
2. Afectación del cumplimiento del contrato dentro de la vigencia</t>
  </si>
  <si>
    <t>1. Suspensión temporal de actividades.
2. Incumplimiento de cronogramas.</t>
  </si>
  <si>
    <t>Retrasos y costos adicionales.</t>
  </si>
  <si>
    <t xml:space="preserve">1. Retraso en ejecución de actividades
2. Demandas a la Alcaldía Local </t>
  </si>
  <si>
    <t>Probabilidad</t>
  </si>
  <si>
    <t>Catagoria</t>
  </si>
  <si>
    <t>Valoración</t>
  </si>
  <si>
    <t>Categoria</t>
  </si>
  <si>
    <t>Raro (puede ocurrir excepcionalmente)</t>
  </si>
  <si>
    <t>Insignificante</t>
  </si>
  <si>
    <t>Improbable (puede ocurrir ocasionalmente)</t>
  </si>
  <si>
    <t>Menor</t>
  </si>
  <si>
    <t>Posible (puede ocurrir en cualquier momento futuro)</t>
  </si>
  <si>
    <t>Moderado</t>
  </si>
  <si>
    <t>Probable (probablemente va a ocurrir)</t>
  </si>
  <si>
    <t>Mayor</t>
  </si>
  <si>
    <t>Casi cierto (ocurre en la mayoria de circunstancias)</t>
  </si>
  <si>
    <t>Catastrófico</t>
  </si>
  <si>
    <t>Valoración del Riesgo</t>
  </si>
  <si>
    <t>Calificación Cualitativa</t>
  </si>
  <si>
    <t>Obstruye la ejecución del contrato de manera intrascendente.</t>
  </si>
  <si>
    <t>Dificulta la ejecución del contrato de manera baja, aplicando medidas mínimas se pueden lograr el objeto contractual</t>
  </si>
  <si>
    <t>Afecta la ejecución del contrato sin alterar el beneficio para las partes</t>
  </si>
  <si>
    <t>Obstruye la ejecución del contrato sustancialmente pero aun así permite la consecución del objeto contractual</t>
  </si>
  <si>
    <t>Perturba la ejecución del contrato de manera grave imposibilitando la consecución del objeto contractual.</t>
  </si>
  <si>
    <t>Calificación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</si>
  <si>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</si>
  <si>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</si>
  <si>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</si>
  <si>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</si>
  <si>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en más del treinta por ciento (30%).</t>
  </si>
  <si>
    <t>Categoría</t>
  </si>
  <si>
    <t>Categoria del Riesgo</t>
  </si>
  <si>
    <t xml:space="preserve">8, 9 y 10 </t>
  </si>
  <si>
    <t>Riesgo extremo</t>
  </si>
  <si>
    <t xml:space="preserve">6 y 7 </t>
  </si>
  <si>
    <t>Riesgo alto</t>
  </si>
  <si>
    <t>Riesgo medio</t>
  </si>
  <si>
    <t xml:space="preserve">2, 3 y 4 </t>
  </si>
  <si>
    <t>Riesgo bajo</t>
  </si>
  <si>
    <t>Monetaria</t>
  </si>
  <si>
    <t>1) Describa el tratamiento/controles a ser implementados</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</si>
  <si>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</si>
  <si>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3) Continúe en la hoja de "ASIGNACIÓN Y TRATAMIENTO" y diligencie las siguientes casillas: A quien se le asigna y el porcentaje que asume cada una de las partes en caso de que sea compartido.</t>
  </si>
  <si>
    <t>Tratamiento/Controles a ser implementados</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</si>
  <si>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</si>
  <si>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</si>
  <si>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</si>
  <si>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</si>
  <si>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</si>
  <si>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</si>
  <si>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 xml:space="preserve">Secretaria de Gobierno ha establecido procesos y formatos que orientan la formulación de los procesos de contratación y es menester de los profesionales de Planeación acatar y cumplir estos procedimientos y revisiones por parte de Contratación, Planeación y Comité de Contratación </t>
  </si>
  <si>
    <t>NO</t>
  </si>
  <si>
    <t>ALCALDIA LOCAL DE MARTIRES. PROFESIONALES DE PLANEACIÓN Y CONTRATACIÓN.</t>
  </si>
  <si>
    <t>Revisión documantl del proceso - Planeación y Contrataciópn y presentación de la información a Comité de Contratación</t>
  </si>
  <si>
    <t>ETAPA DE PLANEACIÓN Y SELECCIÓN</t>
  </si>
  <si>
    <t>Descripción detallada de las actividades a realizar por cada componente y elemento srequeridos para la ejecución del contrato</t>
  </si>
  <si>
    <t xml:space="preserve">SI </t>
  </si>
  <si>
    <t>PLANEACIÓN ALCALDIA LOCAL DE MARTIRES</t>
  </si>
  <si>
    <t>ETAPA DE PLANEACIÓN</t>
  </si>
  <si>
    <t>Revisiones constantes por parte del área de planeación de la entidad tomando como referencia procesos similares</t>
  </si>
  <si>
    <t>SEMANAL ETAPA DE SELECCIÓN</t>
  </si>
  <si>
    <t>Análisis cuidadoso y soportado en evidencias de cada una de las ofertas presentadas por los proponentes al momento de evaluar las propuestas del proceso</t>
  </si>
  <si>
    <t>Efectuar verificaciones a los documentos entregados de acuerdo con la lista de chequeo sugeridas para la entidad.</t>
  </si>
  <si>
    <t>Revisión y seguimiento por parte de Abogado designado y  Coordinador de Contratación
Seguimiento al calendariodel proceso, activando alarmas de notificaicón</t>
  </si>
  <si>
    <t>ETAPA DE CONTRATACIÓN</t>
  </si>
  <si>
    <t>SUPERVISIÓN, APOYO A LA SUPERVISIÓN Y CONTRATISTA</t>
  </si>
  <si>
    <t>Revisión documental de la propuesta técnica y económica del aliado.</t>
  </si>
  <si>
    <t>ALIADO</t>
  </si>
  <si>
    <t>ENERO 2025</t>
  </si>
  <si>
    <t>Seguimiento del cronograma estipulado y verificación en medios de comunicación y fuentes oficiales de situaciones de orden público</t>
  </si>
  <si>
    <t>SEMANAL SEGÚN CRONOGRAMA DEL PROYECTO</t>
  </si>
  <si>
    <t>Evaluación de la situación para ajustar cronogramas, actividades y demásdocumentos que se requieran ajustar para impedir el incumplimiento del contrato.</t>
  </si>
  <si>
    <t>ALIADO, SUPERVISOR Y APOYO A LA SUPERVISIÓN</t>
  </si>
  <si>
    <t>Monitoreo permanente de la situación y contexto del país, ciudad, localidad en aspectos sociales, políticos, económicos de acuerdo con las actividades previstas en el contrato, gestionando su ejecución en el momento en que las condiciones seam las mas adecuadas</t>
  </si>
  <si>
    <t>Realizar las acciones necesarias para dar solución a las situaciones presentadas en las actividades de formación y en espacio público.</t>
  </si>
  <si>
    <t>Seguimiento a los requisitos establecidos para el desarrollo de estas actividades para impedir cualquier situación que afecte la ejecucón del contrato.</t>
  </si>
  <si>
    <t>Realizar las acciones necesarias para dar solución a las situaciones presentadas en los eventos y espacio público.</t>
  </si>
  <si>
    <t>Contratar proveedores certificados en manejo de alimentos.
Realizar controles sanitarios previos a la entrega de alimentos.</t>
  </si>
  <si>
    <t>Realizar la supervisión de los elementos entregados en el convenio.</t>
  </si>
  <si>
    <t xml:space="preserve">SEMANAL SEGÚN CRONOGRAMA DEL PROYECTO Y/O EN CADA EVENTO QUE SE PUEDA OCURRIR EL RIESGO </t>
  </si>
  <si>
    <t>Afectar las garantías o pólizas del convenio por incumplimiento de lo establecido en los documentos del convenio.</t>
  </si>
  <si>
    <t>SUPERVISIÓN Y APOYO A LA SUPERVISIÓN. ALCALDÍA LOCAL DE MÁRTIRES.</t>
  </si>
  <si>
    <t>Seguimiento de cronograma y plan de trabajo aprobado</t>
  </si>
  <si>
    <t>Informar y gestionar los trámites y permisos necesarios para el cumplimiento de actividades de acuerdo al cronograma estabelcido en el convenio.</t>
  </si>
  <si>
    <t xml:space="preserve">Realizar seguimiento en los comités técnicos </t>
  </si>
  <si>
    <t>Evaluación de la situación para ajustar cronogramas, actividades y demás documentos que se requieran ajustar para impedir el incumplimiento del contrato.</t>
  </si>
  <si>
    <t xml:space="preserve">Seguimiento a las situaciones que se puedan presentar </t>
  </si>
  <si>
    <t>Realizar el pago acordado con los contratistas y presentar soportes de estos a la Alcaldía Local de Mártires</t>
  </si>
  <si>
    <t>Seguimiento en comité técnico de solicitudes allegadas y pago de salarios</t>
  </si>
  <si>
    <t>MENSUAL</t>
  </si>
  <si>
    <t>Impacto del Riesgo</t>
  </si>
  <si>
    <t>Esta matriz es un documento anexo del Estudio Previo</t>
  </si>
  <si>
    <t>No</t>
  </si>
  <si>
    <t>Etapa</t>
  </si>
  <si>
    <t>Clase</t>
  </si>
  <si>
    <t>Fuente</t>
  </si>
  <si>
    <t>Calificación total</t>
  </si>
  <si>
    <t>¿A quien se le asigna?</t>
  </si>
  <si>
    <t>%</t>
  </si>
  <si>
    <t>¿Cómo se realiza el monitoreo</t>
  </si>
  <si>
    <t>SDG</t>
  </si>
  <si>
    <t>CONTRATISTA Y SDG</t>
  </si>
  <si>
    <t>CONTRATISTA</t>
  </si>
  <si>
    <t xml:space="preserve">50 - 50 </t>
  </si>
  <si>
    <t xml:space="preserve">50 -50 </t>
  </si>
  <si>
    <t xml:space="preserve">Categoria </t>
  </si>
  <si>
    <t xml:space="preserve">Objeto Contractual: 
“PRESTACIÓN DE SERVICIOS LOGISTICOS A MONTO AGOTABLE PARA APOYAR LA RENDICIÓN DE CUENTAS Y EJERCICIOS DE PARTICIPACIÓN CIUDADANA LOCAL
DE LA ALCALDÍA DE LOS MÁRTIRES”
  </t>
  </si>
  <si>
    <t>1.Imposibilidad o afectación sobre el desarrollo de las actividades previstas en el contrato, afetcando el impacto esperado</t>
  </si>
  <si>
    <t xml:space="preserve">1. Selecciónar un contratista que no esté en capacidad de cumplir con el objeto del contrato.
2. Selección adversa                                  
3. Vulneración de principios de transparencia y libre competencia. </t>
  </si>
  <si>
    <t>1. Variación presupuestal que afecte la capacidad de adquisición de bienes y servicios
2. Desequilibrio económico</t>
  </si>
  <si>
    <t>Revisiones constantes por parte del área de planeación y contratación de la entidad tomando como referencia procesos similares</t>
  </si>
  <si>
    <t>Detallar la conveniencia de contratación, la necesidad y pertinencia.</t>
  </si>
  <si>
    <t>Evaluación de alternativas para manterner los valores ofertados con la calidad requerida.</t>
  </si>
  <si>
    <t>PLANEACIÓN Y CONTRATACIÓN ALCALDIA LOCAL DE MARTIRES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</si>
</sst>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8"/>
      <name val="Arial"/>
      <family val="2"/>
    </font>
    <font>
      <b/>
      <sz val="10"/>
      <name val="Arial"/>
      <family val="2"/>
    </font>
    <font>
      <sz val="10"/>
      <name val="Arial"/>
      <family val="2"/>
    </font>
    <font>
      <b/>
      <sz val="10"/>
      <color indexed="9"/>
      <name val="Arial"/>
      <family val="2"/>
    </font>
    <font>
      <sz val="12"/>
      <name val="Arial"/>
      <family val="2"/>
    </font>
    <font>
      <b/>
      <sz val="12"/>
      <name val="Arial"/>
      <family val="2"/>
    </font>
    <font>
      <sz val="11"/>
      <name val="Arial"/>
      <family val="2"/>
    </font>
    <font>
      <sz val="11"/>
      <name val="Arial Narrow"/>
      <family val="2"/>
    </font>
    <font>
      <sz val="10"/>
      <name val="Arial Narrow"/>
      <family val="2"/>
    </font>
    <font>
      <sz val="9"/>
      <name val="Arial Narrow"/>
      <family val="2"/>
    </font>
    <font>
      <b/>
      <sz val="11"/>
      <name val="Arial"/>
      <family val="2"/>
    </font>
    <font>
      <b/>
      <sz val="11"/>
      <color indexed="9"/>
      <name val="Arial"/>
      <family val="2"/>
    </font>
    <font>
      <b/>
      <sz val="20"/>
      <name val="Garamond"/>
      <family val="1"/>
    </font>
    <font>
      <b/>
      <sz val="18"/>
      <name val="Garamond"/>
      <family val="1"/>
    </font>
    <font>
      <b/>
      <sz val="12"/>
      <name val="Garamond"/>
      <family val="1"/>
    </font>
    <font>
      <b/>
      <sz val="10"/>
      <name val="Garamond"/>
      <family val="1"/>
    </font>
    <font>
      <sz val="11"/>
      <name val="Garamond"/>
      <family val="1"/>
    </font>
    <font>
      <sz val="12"/>
      <name val="Garamond"/>
      <family val="1"/>
    </font>
    <font>
      <i/>
      <sz val="12"/>
      <name val="Garamond"/>
      <family val="1"/>
    </font>
    <font>
      <b/>
      <u/>
      <sz val="12"/>
      <name val="Garamond"/>
      <family val="1"/>
    </font>
    <font>
      <sz val="10"/>
      <name val="Garamond"/>
      <family val="1"/>
    </font>
    <font>
      <b/>
      <sz val="12"/>
      <color indexed="9"/>
      <name val="Garamond"/>
      <family val="1"/>
    </font>
    <font>
      <b/>
      <sz val="10"/>
      <color indexed="9"/>
      <name val="Garamond"/>
      <family val="1"/>
    </font>
    <font>
      <sz val="9"/>
      <name val="Garamond"/>
      <family val="1"/>
    </font>
    <font>
      <b/>
      <sz val="12"/>
      <color rgb="FFFF0000"/>
      <name val="Garamond"/>
      <family val="1"/>
    </font>
    <font>
      <sz val="10"/>
      <color rgb="FF000000"/>
      <name val="Tahoma"/>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76">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rgb="FF000000"/>
      </left>
      <right/>
      <top style="hair">
        <color indexed="64"/>
      </top>
      <bottom style="thin">
        <color indexed="64"/>
      </bottom>
      <diagonal/>
    </border>
    <border>
      <left style="medium">
        <color rgb="FF000000"/>
      </left>
      <right/>
      <top style="hair">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s>
  <cellStyleXfs count="1">
    <xf numFmtId="0" fontId="0" fillId="0" borderId="0"/>
  </cellStyleXfs>
  <cellXfs count="342">
    <xf numFmtId="0" fontId="0" fillId="0" borderId="0" xfId="0"/>
    <xf numFmtId="0" fontId="2" fillId="2" borderId="0" xfId="0" applyFont="1" applyFill="1" applyAlignment="1">
      <alignment vertical="top" wrapText="1" readingOrder="1"/>
    </xf>
    <xf numFmtId="0" fontId="0" fillId="0" borderId="1" xfId="0" applyBorder="1"/>
    <xf numFmtId="0" fontId="0" fillId="0" borderId="2" xfId="0" applyBorder="1" applyAlignment="1">
      <alignment horizontal="center"/>
    </xf>
    <xf numFmtId="0" fontId="0" fillId="0" borderId="0" xfId="0" applyAlignment="1">
      <alignment horizontal="center"/>
    </xf>
    <xf numFmtId="0" fontId="0" fillId="5" borderId="0" xfId="0" applyFill="1"/>
    <xf numFmtId="0" fontId="3" fillId="0" borderId="0" xfId="0" applyFont="1" applyAlignment="1">
      <alignment wrapText="1"/>
    </xf>
    <xf numFmtId="0" fontId="3" fillId="0" borderId="0" xfId="0" applyFont="1"/>
    <xf numFmtId="0" fontId="3" fillId="0" borderId="1" xfId="0" applyFont="1" applyBorder="1"/>
    <xf numFmtId="0" fontId="0" fillId="0" borderId="11" xfId="0" applyBorder="1" applyAlignment="1">
      <alignment horizontal="center"/>
    </xf>
    <xf numFmtId="0" fontId="9" fillId="0" borderId="0" xfId="0" applyFont="1"/>
    <xf numFmtId="0" fontId="4" fillId="4" borderId="27" xfId="0" applyFont="1" applyFill="1" applyBorder="1" applyAlignment="1">
      <alignment horizontal="center" vertical="center" wrapText="1"/>
    </xf>
    <xf numFmtId="0" fontId="5" fillId="0" borderId="0" xfId="0" applyFont="1"/>
    <xf numFmtId="0" fontId="6"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31" xfId="0" applyFont="1" applyBorder="1" applyAlignment="1">
      <alignment horizontal="center" vertical="center" wrapText="1"/>
    </xf>
    <xf numFmtId="0" fontId="7" fillId="0" borderId="3" xfId="0" applyFont="1" applyBorder="1" applyAlignment="1">
      <alignment horizontal="center" vertical="center" textRotation="90" wrapText="1"/>
    </xf>
    <xf numFmtId="0" fontId="7" fillId="0" borderId="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xf numFmtId="0" fontId="7" fillId="0" borderId="11" xfId="0" applyFont="1" applyBorder="1" applyAlignment="1">
      <alignment horizontal="center" vertical="center" wrapText="1"/>
    </xf>
    <xf numFmtId="0" fontId="11" fillId="0" borderId="0" xfId="0" applyFont="1"/>
    <xf numFmtId="0" fontId="0" fillId="0" borderId="0" xfId="0" applyAlignment="1">
      <alignment wrapText="1"/>
    </xf>
    <xf numFmtId="0" fontId="7" fillId="0" borderId="38" xfId="0" applyFont="1" applyBorder="1" applyAlignment="1">
      <alignment horizontal="center" vertical="center" wrapText="1"/>
    </xf>
    <xf numFmtId="0" fontId="12" fillId="4" borderId="2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6" xfId="0" applyFont="1" applyFill="1" applyBorder="1" applyAlignment="1">
      <alignment horizontal="center" vertical="center" textRotation="90" wrapText="1"/>
    </xf>
    <xf numFmtId="0" fontId="12" fillId="4" borderId="27" xfId="0" applyFont="1" applyFill="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0" xfId="0" applyFont="1" applyBorder="1" applyAlignment="1">
      <alignment horizontal="center" vertical="center" textRotation="90" wrapText="1"/>
    </xf>
    <xf numFmtId="0" fontId="7"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10" fillId="0" borderId="33" xfId="0" applyFont="1" applyBorder="1" applyAlignment="1">
      <alignment horizontal="center" vertical="center" wrapText="1"/>
    </xf>
    <xf numFmtId="0" fontId="10" fillId="0" borderId="18" xfId="0" applyFont="1" applyBorder="1" applyAlignment="1">
      <alignment horizontal="center" vertical="center" wrapText="1"/>
    </xf>
    <xf numFmtId="0" fontId="7" fillId="0" borderId="39" xfId="0" applyFont="1" applyBorder="1"/>
    <xf numFmtId="0" fontId="7" fillId="0" borderId="39" xfId="0" applyFont="1" applyBorder="1" applyAlignment="1">
      <alignment horizontal="center"/>
    </xf>
    <xf numFmtId="0" fontId="7" fillId="9" borderId="3" xfId="0" applyFont="1" applyFill="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1" fillId="6" borderId="3" xfId="0" applyFont="1" applyFill="1" applyBorder="1" applyAlignment="1">
      <alignment horizontal="center" vertical="center" wrapText="1"/>
    </xf>
    <xf numFmtId="0" fontId="11" fillId="6" borderId="3" xfId="0" applyFont="1" applyFill="1" applyBorder="1" applyAlignment="1">
      <alignment horizontal="center" vertical="center"/>
    </xf>
    <xf numFmtId="0" fontId="7" fillId="6" borderId="3" xfId="0" applyFont="1" applyFill="1" applyBorder="1" applyAlignment="1">
      <alignment horizontal="center"/>
    </xf>
    <xf numFmtId="0" fontId="7" fillId="8" borderId="3"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5" fillId="2" borderId="28" xfId="0" applyFont="1" applyFill="1" applyBorder="1" applyAlignment="1">
      <alignment vertical="center" wrapText="1"/>
    </xf>
    <xf numFmtId="0" fontId="15" fillId="2" borderId="23" xfId="0" applyFont="1" applyFill="1" applyBorder="1" applyAlignment="1">
      <alignment horizontal="center" vertical="center" wrapText="1"/>
    </xf>
    <xf numFmtId="0" fontId="17" fillId="0" borderId="12" xfId="0" applyFont="1" applyBorder="1" applyAlignment="1">
      <alignment vertical="center"/>
    </xf>
    <xf numFmtId="0" fontId="21" fillId="2" borderId="20" xfId="0" applyFont="1" applyFill="1" applyBorder="1" applyAlignment="1">
      <alignment vertical="center" wrapText="1"/>
    </xf>
    <xf numFmtId="0" fontId="21" fillId="0" borderId="20" xfId="0" applyFont="1" applyBorder="1"/>
    <xf numFmtId="0" fontId="18" fillId="2" borderId="13" xfId="0" applyFont="1" applyFill="1" applyBorder="1" applyAlignment="1">
      <alignment vertical="center" wrapText="1"/>
    </xf>
    <xf numFmtId="0" fontId="17" fillId="0" borderId="14" xfId="0" applyFont="1" applyBorder="1" applyAlignment="1">
      <alignment vertical="center"/>
    </xf>
    <xf numFmtId="0" fontId="17" fillId="0" borderId="6" xfId="0" applyFont="1" applyBorder="1" applyAlignment="1">
      <alignment vertical="center"/>
    </xf>
    <xf numFmtId="0" fontId="21" fillId="2" borderId="21" xfId="0" applyFont="1" applyFill="1" applyBorder="1" applyAlignment="1">
      <alignment vertical="center" wrapText="1"/>
    </xf>
    <xf numFmtId="0" fontId="21" fillId="0" borderId="21" xfId="0" applyFont="1" applyBorder="1"/>
    <xf numFmtId="0" fontId="18" fillId="2" borderId="15" xfId="0" applyFont="1" applyFill="1" applyBorder="1" applyAlignment="1">
      <alignment vertical="center" wrapText="1"/>
    </xf>
    <xf numFmtId="0" fontId="17" fillId="0" borderId="16" xfId="0" applyFont="1" applyBorder="1" applyAlignment="1">
      <alignment vertical="center"/>
    </xf>
    <xf numFmtId="0" fontId="17" fillId="0" borderId="7" xfId="0" applyFont="1" applyBorder="1" applyAlignment="1">
      <alignment vertical="center"/>
    </xf>
    <xf numFmtId="0" fontId="21" fillId="0" borderId="22" xfId="0" applyFont="1" applyBorder="1"/>
    <xf numFmtId="0" fontId="18" fillId="2" borderId="17" xfId="0" applyFont="1" applyFill="1" applyBorder="1" applyAlignment="1">
      <alignment vertical="center" wrapText="1"/>
    </xf>
    <xf numFmtId="0" fontId="21" fillId="2" borderId="3" xfId="0" applyFont="1" applyFill="1" applyBorder="1" applyAlignment="1">
      <alignment vertical="center" wrapText="1"/>
    </xf>
    <xf numFmtId="0" fontId="18" fillId="2" borderId="18" xfId="0" applyFont="1" applyFill="1" applyBorder="1" applyAlignment="1">
      <alignment vertical="center" wrapText="1"/>
    </xf>
    <xf numFmtId="0" fontId="17" fillId="0" borderId="21" xfId="0" applyFont="1" applyBorder="1" applyAlignment="1">
      <alignment vertical="center"/>
    </xf>
    <xf numFmtId="0" fontId="21" fillId="2" borderId="23" xfId="0" applyFont="1" applyFill="1" applyBorder="1" applyAlignment="1">
      <alignment vertical="center" wrapText="1"/>
    </xf>
    <xf numFmtId="0" fontId="18" fillId="2" borderId="19" xfId="0" applyFont="1" applyFill="1" applyBorder="1" applyAlignment="1">
      <alignment vertical="center" wrapText="1"/>
    </xf>
    <xf numFmtId="0" fontId="21" fillId="0" borderId="23" xfId="0" applyFont="1" applyBorder="1" applyAlignment="1">
      <alignment vertical="center" wrapText="1"/>
    </xf>
    <xf numFmtId="0" fontId="18" fillId="0" borderId="19" xfId="0" applyFont="1" applyBorder="1" applyAlignment="1">
      <alignment vertical="center" wrapText="1"/>
    </xf>
    <xf numFmtId="0" fontId="18" fillId="0" borderId="15" xfId="0" applyFont="1" applyBorder="1" applyAlignment="1">
      <alignment vertical="center" wrapText="1"/>
    </xf>
    <xf numFmtId="0" fontId="21" fillId="0" borderId="1" xfId="0" applyFont="1" applyBorder="1"/>
    <xf numFmtId="0" fontId="21" fillId="0" borderId="0" xfId="0" applyFont="1"/>
    <xf numFmtId="0" fontId="21" fillId="0" borderId="2" xfId="0" applyFont="1" applyBorder="1" applyAlignment="1">
      <alignment horizontal="center"/>
    </xf>
    <xf numFmtId="0" fontId="21" fillId="0" borderId="8" xfId="0" applyFont="1" applyBorder="1"/>
    <xf numFmtId="0" fontId="21" fillId="0" borderId="10" xfId="0" applyFont="1" applyBorder="1"/>
    <xf numFmtId="0" fontId="21" fillId="0" borderId="11" xfId="0" applyFont="1" applyBorder="1" applyAlignment="1">
      <alignment horizontal="center"/>
    </xf>
    <xf numFmtId="0" fontId="22" fillId="4" borderId="25" xfId="0" applyFont="1" applyFill="1" applyBorder="1" applyAlignment="1">
      <alignment horizontal="center" vertical="center" wrapText="1"/>
    </xf>
    <xf numFmtId="0" fontId="23" fillId="4" borderId="26"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18" fillId="0" borderId="29" xfId="0" applyFont="1" applyBorder="1" applyAlignment="1">
      <alignment horizontal="left" vertical="center" wrapText="1"/>
    </xf>
    <xf numFmtId="0" fontId="21" fillId="0" borderId="30" xfId="0" applyFont="1" applyBorder="1" applyAlignment="1">
      <alignment horizontal="left" vertical="center" wrapText="1"/>
    </xf>
    <xf numFmtId="0" fontId="18" fillId="0" borderId="3" xfId="0" applyFont="1" applyBorder="1" applyAlignment="1">
      <alignment horizontal="center" vertical="center" wrapText="1"/>
    </xf>
    <xf numFmtId="0" fontId="18" fillId="0" borderId="3" xfId="0" applyFont="1" applyBorder="1" applyAlignment="1">
      <alignment horizontal="center" vertical="center"/>
    </xf>
    <xf numFmtId="0" fontId="18" fillId="0" borderId="33" xfId="0" applyFont="1" applyBorder="1" applyAlignment="1">
      <alignment horizontal="center" vertical="center" wrapText="1"/>
    </xf>
    <xf numFmtId="0" fontId="18" fillId="0" borderId="31" xfId="0" applyFont="1" applyBorder="1" applyAlignment="1">
      <alignment horizontal="left" vertical="center" wrapText="1"/>
    </xf>
    <xf numFmtId="0" fontId="21" fillId="0" borderId="3" xfId="0" applyFont="1" applyBorder="1" applyAlignment="1">
      <alignment horizontal="left" vertical="center" wrapText="1"/>
    </xf>
    <xf numFmtId="0" fontId="18" fillId="0" borderId="18" xfId="0" applyFont="1" applyBorder="1" applyAlignment="1">
      <alignment horizontal="center" vertical="center" wrapText="1"/>
    </xf>
    <xf numFmtId="0" fontId="21" fillId="0" borderId="35" xfId="0" applyFont="1" applyBorder="1"/>
    <xf numFmtId="0" fontId="21" fillId="0" borderId="36" xfId="0" applyFont="1" applyBorder="1"/>
    <xf numFmtId="0" fontId="21" fillId="0" borderId="37" xfId="0" applyFont="1" applyBorder="1" applyAlignment="1">
      <alignment horizontal="center"/>
    </xf>
    <xf numFmtId="0" fontId="16" fillId="3"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3" xfId="0" applyFont="1" applyBorder="1" applyAlignment="1">
      <alignment horizontal="center"/>
    </xf>
    <xf numFmtId="0" fontId="15" fillId="0" borderId="1" xfId="0" applyFont="1" applyBorder="1" applyAlignment="1">
      <alignment horizontal="right" vertical="center" textRotation="90"/>
    </xf>
    <xf numFmtId="0" fontId="21" fillId="0" borderId="0" xfId="0" applyFont="1" applyAlignment="1">
      <alignment horizontal="center" vertical="center" wrapText="1"/>
    </xf>
    <xf numFmtId="0" fontId="16" fillId="6" borderId="3" xfId="0" applyFont="1" applyFill="1" applyBorder="1" applyAlignment="1">
      <alignment horizontal="center" vertical="center"/>
    </xf>
    <xf numFmtId="0" fontId="16" fillId="6" borderId="24" xfId="0" applyFont="1" applyFill="1" applyBorder="1" applyAlignment="1">
      <alignment horizontal="center" vertical="center"/>
    </xf>
    <xf numFmtId="0" fontId="21" fillId="6" borderId="3" xfId="0" applyFont="1" applyFill="1" applyBorder="1" applyAlignment="1">
      <alignment horizontal="center"/>
    </xf>
    <xf numFmtId="0" fontId="21" fillId="0" borderId="4" xfId="0" applyFont="1" applyBorder="1" applyAlignment="1">
      <alignment horizontal="center" vertical="center" wrapText="1"/>
    </xf>
    <xf numFmtId="0" fontId="21" fillId="7" borderId="3"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3" xfId="0" applyFont="1" applyFill="1" applyBorder="1" applyAlignment="1">
      <alignment horizontal="center" vertical="center"/>
    </xf>
    <xf numFmtId="0" fontId="21" fillId="10" borderId="3" xfId="0" applyFont="1" applyFill="1" applyBorder="1" applyAlignment="1">
      <alignment horizontal="center" vertical="center"/>
    </xf>
    <xf numFmtId="0" fontId="16" fillId="6" borderId="3" xfId="0" applyFont="1" applyFill="1" applyBorder="1" applyAlignment="1">
      <alignment vertical="center"/>
    </xf>
    <xf numFmtId="0" fontId="21" fillId="0" borderId="3" xfId="0" applyFont="1" applyBorder="1" applyAlignment="1">
      <alignment vertical="center"/>
    </xf>
    <xf numFmtId="0" fontId="23" fillId="4" borderId="25" xfId="0" applyFont="1" applyFill="1" applyBorder="1" applyAlignment="1">
      <alignment horizontal="center" vertical="center" wrapText="1"/>
    </xf>
    <xf numFmtId="0" fontId="18" fillId="0" borderId="29"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24" fillId="0" borderId="3" xfId="0" applyFont="1" applyBorder="1" applyAlignment="1">
      <alignment horizontal="center" vertical="center" wrapText="1"/>
    </xf>
    <xf numFmtId="0" fontId="16" fillId="0" borderId="0" xfId="0" applyFont="1" applyAlignment="1">
      <alignment horizontal="center"/>
    </xf>
    <xf numFmtId="0" fontId="21" fillId="0" borderId="9" xfId="0" applyFont="1" applyBorder="1" applyAlignment="1">
      <alignment vertical="center"/>
    </xf>
    <xf numFmtId="0" fontId="21" fillId="2" borderId="64" xfId="0" applyFont="1" applyFill="1" applyBorder="1" applyAlignment="1">
      <alignment vertical="center" wrapText="1"/>
    </xf>
    <xf numFmtId="0" fontId="21" fillId="0" borderId="64" xfId="0" applyFont="1" applyBorder="1"/>
    <xf numFmtId="0" fontId="18" fillId="2" borderId="65" xfId="0" applyFont="1" applyFill="1" applyBorder="1" applyAlignment="1">
      <alignment vertical="center" wrapText="1"/>
    </xf>
    <xf numFmtId="0" fontId="21" fillId="2" borderId="66" xfId="0" applyFont="1" applyFill="1" applyBorder="1" applyAlignment="1">
      <alignment vertical="center" wrapText="1"/>
    </xf>
    <xf numFmtId="0" fontId="21" fillId="0" borderId="66" xfId="0" applyFont="1" applyBorder="1"/>
    <xf numFmtId="0" fontId="18" fillId="2" borderId="67" xfId="0" applyFont="1" applyFill="1" applyBorder="1" applyAlignment="1">
      <alignment vertical="center" wrapText="1"/>
    </xf>
    <xf numFmtId="0" fontId="17" fillId="5" borderId="69" xfId="0" applyFont="1" applyFill="1" applyBorder="1" applyAlignment="1">
      <alignment vertical="center"/>
    </xf>
    <xf numFmtId="0" fontId="17" fillId="5" borderId="70" xfId="0" applyFont="1" applyFill="1" applyBorder="1"/>
    <xf numFmtId="0" fontId="17" fillId="5" borderId="71" xfId="0" applyFont="1" applyFill="1" applyBorder="1"/>
    <xf numFmtId="0" fontId="18" fillId="0" borderId="72" xfId="0" applyFont="1" applyBorder="1" applyAlignment="1">
      <alignment horizontal="left" vertical="center" wrapText="1"/>
    </xf>
    <xf numFmtId="0" fontId="21" fillId="0" borderId="43" xfId="0" applyFont="1" applyBorder="1" applyAlignment="1">
      <alignment horizontal="left" vertical="center" wrapText="1"/>
    </xf>
    <xf numFmtId="0" fontId="18" fillId="0" borderId="43" xfId="0" applyFont="1" applyBorder="1" applyAlignment="1">
      <alignment horizontal="center" vertical="center" wrapText="1"/>
    </xf>
    <xf numFmtId="0" fontId="18" fillId="0" borderId="43" xfId="0" applyFont="1" applyBorder="1" applyAlignment="1">
      <alignment horizontal="center" vertical="center"/>
    </xf>
    <xf numFmtId="0" fontId="21" fillId="0" borderId="53" xfId="0" applyFont="1" applyBorder="1" applyAlignment="1">
      <alignment wrapText="1"/>
    </xf>
    <xf numFmtId="0" fontId="18" fillId="0" borderId="0" xfId="0" applyFont="1" applyAlignment="1">
      <alignment horizontal="center" vertical="center" wrapText="1"/>
    </xf>
    <xf numFmtId="0" fontId="0" fillId="0" borderId="0" xfId="0"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24" fillId="0" borderId="30" xfId="0" applyFont="1" applyBorder="1" applyAlignment="1">
      <alignment horizontal="left" vertical="top" wrapText="1"/>
    </xf>
    <xf numFmtId="0" fontId="24" fillId="0" borderId="3" xfId="0" applyFont="1" applyBorder="1" applyAlignment="1">
      <alignment horizontal="left" vertical="top" wrapText="1"/>
    </xf>
    <xf numFmtId="0" fontId="24" fillId="0" borderId="43" xfId="0" applyFont="1" applyBorder="1" applyAlignment="1">
      <alignment horizontal="left" vertical="top" wrapText="1"/>
    </xf>
    <xf numFmtId="17" fontId="24" fillId="0" borderId="30" xfId="0" applyNumberFormat="1" applyFont="1" applyBorder="1" applyAlignment="1">
      <alignment horizontal="center" vertical="center" wrapText="1"/>
    </xf>
    <xf numFmtId="17" fontId="24" fillId="0" borderId="73" xfId="0" applyNumberFormat="1" applyFont="1" applyBorder="1" applyAlignment="1">
      <alignment horizontal="center" vertical="center" wrapText="1"/>
    </xf>
    <xf numFmtId="17" fontId="24" fillId="0" borderId="3" xfId="0" applyNumberFormat="1" applyFont="1" applyBorder="1" applyAlignment="1">
      <alignment horizontal="center" vertical="center" wrapText="1"/>
    </xf>
    <xf numFmtId="0" fontId="16" fillId="6" borderId="4" xfId="0" applyFont="1" applyFill="1" applyBorder="1" applyAlignment="1">
      <alignment vertical="center"/>
    </xf>
    <xf numFmtId="0" fontId="21" fillId="0" borderId="4" xfId="0" applyFont="1" applyBorder="1" applyAlignment="1">
      <alignment vertical="center"/>
    </xf>
    <xf numFmtId="0" fontId="10" fillId="0" borderId="38" xfId="0" applyFont="1" applyBorder="1" applyAlignment="1">
      <alignment horizontal="center" vertical="center" wrapText="1"/>
    </xf>
    <xf numFmtId="0" fontId="18" fillId="0" borderId="74" xfId="0" applyFont="1" applyBorder="1" applyAlignment="1">
      <alignment horizontal="center" vertical="center" wrapText="1"/>
    </xf>
    <xf numFmtId="0" fontId="10" fillId="0" borderId="75" xfId="0" applyFont="1" applyBorder="1" applyAlignment="1">
      <alignment horizontal="center" vertical="center" wrapText="1"/>
    </xf>
    <xf numFmtId="0" fontId="7" fillId="8" borderId="31"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8" borderId="3" xfId="0" applyFont="1" applyFill="1" applyBorder="1" applyAlignment="1">
      <alignment horizontal="center" vertical="center" textRotation="90" wrapText="1"/>
    </xf>
    <xf numFmtId="0" fontId="7" fillId="8" borderId="18" xfId="0" applyFont="1" applyFill="1" applyBorder="1" applyAlignment="1">
      <alignment horizontal="center" vertical="center" wrapText="1"/>
    </xf>
    <xf numFmtId="0" fontId="7" fillId="8" borderId="0" xfId="0" applyFont="1" applyFill="1" applyAlignment="1">
      <alignment horizontal="center" vertical="center" wrapText="1"/>
    </xf>
    <xf numFmtId="0" fontId="5" fillId="0" borderId="3" xfId="0" applyFont="1" applyBorder="1" applyAlignment="1">
      <alignment horizontal="center"/>
    </xf>
    <xf numFmtId="0" fontId="15" fillId="0" borderId="31" xfId="0" applyFont="1" applyBorder="1" applyAlignment="1">
      <alignment horizontal="left" vertical="top" wrapText="1"/>
    </xf>
    <xf numFmtId="0" fontId="15" fillId="0" borderId="3" xfId="0" applyFont="1" applyBorder="1" applyAlignment="1">
      <alignment horizontal="left" vertical="top" wrapText="1"/>
    </xf>
    <xf numFmtId="0" fontId="15" fillId="0" borderId="18" xfId="0" applyFont="1" applyBorder="1" applyAlignment="1">
      <alignment horizontal="left" vertical="top" wrapText="1"/>
    </xf>
    <xf numFmtId="0" fontId="15" fillId="0" borderId="25"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lignment horizontal="center"/>
    </xf>
    <xf numFmtId="0" fontId="20" fillId="0" borderId="31" xfId="0" applyFont="1" applyBorder="1" applyAlignment="1">
      <alignment horizontal="left" vertical="top" wrapText="1"/>
    </xf>
    <xf numFmtId="0" fontId="18" fillId="0" borderId="3" xfId="0" applyFont="1" applyBorder="1" applyAlignment="1">
      <alignment horizontal="left" vertical="top" wrapText="1"/>
    </xf>
    <xf numFmtId="0" fontId="18" fillId="0" borderId="18" xfId="0" applyFont="1" applyBorder="1" applyAlignment="1">
      <alignment horizontal="left" vertical="top" wrapText="1"/>
    </xf>
    <xf numFmtId="0" fontId="18" fillId="0" borderId="41" xfId="0" applyFont="1" applyBorder="1" applyAlignment="1">
      <alignment horizontal="left" vertical="center" wrapText="1"/>
    </xf>
    <xf numFmtId="0" fontId="18" fillId="0" borderId="24" xfId="0" applyFont="1" applyBorder="1" applyAlignment="1">
      <alignment horizontal="left" vertical="center" wrapText="1"/>
    </xf>
    <xf numFmtId="0" fontId="18" fillId="0" borderId="42" xfId="0" applyFont="1" applyBorder="1" applyAlignment="1">
      <alignment horizontal="left" vertical="center" wrapText="1"/>
    </xf>
    <xf numFmtId="0" fontId="13" fillId="0" borderId="51" xfId="0" applyFont="1" applyBorder="1" applyAlignment="1">
      <alignment horizontal="center" vertical="center"/>
    </xf>
    <xf numFmtId="0" fontId="13" fillId="0" borderId="52" xfId="0" applyFont="1" applyBorder="1" applyAlignment="1">
      <alignment horizontal="center" vertical="center"/>
    </xf>
    <xf numFmtId="0" fontId="13" fillId="0" borderId="53" xfId="0" applyFont="1" applyBorder="1" applyAlignment="1">
      <alignment horizontal="center" vertical="center"/>
    </xf>
    <xf numFmtId="0" fontId="13" fillId="0" borderId="59" xfId="0" applyFont="1" applyBorder="1" applyAlignment="1">
      <alignment horizontal="center" vertical="center"/>
    </xf>
    <xf numFmtId="0" fontId="13" fillId="0" borderId="0" xfId="0" applyFont="1" applyAlignment="1">
      <alignment horizontal="center" vertical="center"/>
    </xf>
    <xf numFmtId="0" fontId="13" fillId="0" borderId="58" xfId="0" applyFont="1" applyBorder="1" applyAlignment="1">
      <alignment horizontal="center" vertical="center"/>
    </xf>
    <xf numFmtId="0" fontId="13" fillId="0" borderId="54" xfId="0" applyFont="1" applyBorder="1" applyAlignment="1">
      <alignment horizontal="center" vertical="center"/>
    </xf>
    <xf numFmtId="0" fontId="13" fillId="0" borderId="47" xfId="0" applyFont="1" applyBorder="1" applyAlignment="1">
      <alignment horizontal="center" vertical="center"/>
    </xf>
    <xf numFmtId="0" fontId="13" fillId="0" borderId="55" xfId="0" applyFont="1" applyBorder="1" applyAlignment="1">
      <alignment horizontal="center" vertical="center"/>
    </xf>
    <xf numFmtId="0" fontId="18" fillId="0" borderId="43" xfId="0" applyFont="1" applyBorder="1" applyAlignment="1">
      <alignment horizontal="left" vertical="center" wrapText="1"/>
    </xf>
    <xf numFmtId="0" fontId="18" fillId="0" borderId="60" xfId="0" applyFont="1" applyBorder="1" applyAlignment="1">
      <alignment horizontal="left" vertical="center" wrapText="1"/>
    </xf>
    <xf numFmtId="0" fontId="8" fillId="0" borderId="0" xfId="0" applyFont="1" applyAlignment="1">
      <alignment horizontal="left" vertical="center" wrapText="1"/>
    </xf>
    <xf numFmtId="0" fontId="15" fillId="0" borderId="32" xfId="0" applyFont="1" applyBorder="1" applyAlignment="1">
      <alignment horizontal="left" vertical="top" wrapText="1"/>
    </xf>
    <xf numFmtId="0" fontId="15" fillId="0" borderId="9" xfId="0" applyFont="1" applyBorder="1" applyAlignment="1">
      <alignment horizontal="left" vertical="top" wrapText="1"/>
    </xf>
    <xf numFmtId="0" fontId="15" fillId="0" borderId="34" xfId="0" applyFont="1" applyBorder="1" applyAlignment="1">
      <alignment horizontal="left" vertical="top" wrapText="1"/>
    </xf>
    <xf numFmtId="0" fontId="16" fillId="0" borderId="44" xfId="0" applyFont="1" applyBorder="1" applyAlignment="1">
      <alignment horizontal="center" vertical="center"/>
    </xf>
    <xf numFmtId="0" fontId="16" fillId="0" borderId="45" xfId="0" applyFont="1" applyBorder="1" applyAlignment="1">
      <alignment horizontal="center" vertical="center"/>
    </xf>
    <xf numFmtId="0" fontId="16" fillId="0" borderId="46" xfId="0" applyFont="1" applyBorder="1" applyAlignment="1">
      <alignment horizontal="center" vertical="center"/>
    </xf>
    <xf numFmtId="0" fontId="15" fillId="0" borderId="35" xfId="0" applyFont="1" applyBorder="1" applyAlignment="1">
      <alignment horizontal="left" wrapText="1"/>
    </xf>
    <xf numFmtId="0" fontId="15" fillId="0" borderId="36" xfId="0" applyFont="1" applyBorder="1" applyAlignment="1">
      <alignment horizontal="left" wrapText="1"/>
    </xf>
    <xf numFmtId="0" fontId="15" fillId="0" borderId="1" xfId="0" applyFont="1" applyBorder="1" applyAlignment="1">
      <alignment horizontal="left" wrapText="1"/>
    </xf>
    <xf numFmtId="0" fontId="15" fillId="0" borderId="0" xfId="0" applyFont="1" applyAlignment="1">
      <alignment horizontal="left" wrapText="1"/>
    </xf>
    <xf numFmtId="0" fontId="15" fillId="0" borderId="8" xfId="0" applyFont="1" applyBorder="1" applyAlignment="1">
      <alignment horizontal="left" wrapText="1"/>
    </xf>
    <xf numFmtId="0" fontId="15" fillId="0" borderId="10" xfId="0" applyFont="1" applyBorder="1" applyAlignment="1">
      <alignment horizontal="left" wrapText="1"/>
    </xf>
    <xf numFmtId="0" fontId="25" fillId="0" borderId="61" xfId="0" applyFont="1" applyBorder="1" applyAlignment="1">
      <alignment horizontal="left" vertical="center" wrapText="1"/>
    </xf>
    <xf numFmtId="0" fontId="25" fillId="0" borderId="62" xfId="0" applyFont="1" applyBorder="1" applyAlignment="1">
      <alignment horizontal="left" vertical="center" wrapText="1"/>
    </xf>
    <xf numFmtId="0" fontId="25" fillId="0" borderId="63" xfId="0" applyFont="1" applyBorder="1" applyAlignment="1">
      <alignment horizontal="left" vertical="center" wrapText="1"/>
    </xf>
    <xf numFmtId="0" fontId="15" fillId="2" borderId="38"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7" fillId="0" borderId="12" xfId="0" applyFont="1" applyBorder="1" applyAlignment="1">
      <alignment vertical="center"/>
    </xf>
    <xf numFmtId="0" fontId="17" fillId="0" borderId="5" xfId="0" applyFont="1" applyBorder="1" applyAlignment="1">
      <alignment vertical="center"/>
    </xf>
    <xf numFmtId="0" fontId="17" fillId="0" borderId="14" xfId="0" applyFont="1" applyBorder="1" applyAlignment="1">
      <alignment vertical="center"/>
    </xf>
    <xf numFmtId="0" fontId="17" fillId="0" borderId="6" xfId="0" applyFont="1" applyBorder="1" applyAlignment="1">
      <alignment vertical="center"/>
    </xf>
    <xf numFmtId="0" fontId="17" fillId="5" borderId="70" xfId="0" applyFont="1" applyFill="1" applyBorder="1"/>
    <xf numFmtId="0" fontId="17" fillId="5" borderId="71" xfId="0" applyFont="1" applyFill="1" applyBorder="1"/>
    <xf numFmtId="0" fontId="17" fillId="5" borderId="68" xfId="0" applyFont="1" applyFill="1" applyBorder="1" applyAlignment="1">
      <alignment vertical="center"/>
    </xf>
    <xf numFmtId="0" fontId="17" fillId="5" borderId="7" xfId="0" applyFont="1" applyFill="1" applyBorder="1" applyAlignment="1">
      <alignment vertical="center"/>
    </xf>
    <xf numFmtId="0" fontId="17" fillId="5" borderId="70" xfId="0" applyFont="1" applyFill="1" applyBorder="1" applyAlignment="1">
      <alignment horizontal="left"/>
    </xf>
    <xf numFmtId="0" fontId="17" fillId="5" borderId="71" xfId="0" applyFont="1" applyFill="1" applyBorder="1" applyAlignment="1">
      <alignment horizontal="left"/>
    </xf>
    <xf numFmtId="0" fontId="17" fillId="0" borderId="3" xfId="0" applyFont="1" applyBorder="1" applyAlignment="1">
      <alignment horizontal="left" vertical="center" wrapText="1"/>
    </xf>
    <xf numFmtId="0" fontId="22" fillId="4" borderId="26" xfId="0"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40" xfId="0" applyFont="1" applyBorder="1" applyAlignment="1">
      <alignment horizontal="left" vertical="center" wrapText="1"/>
    </xf>
    <xf numFmtId="0" fontId="17" fillId="0" borderId="23" xfId="0" applyFont="1" applyBorder="1" applyAlignment="1">
      <alignment horizontal="left" vertical="center" wrapText="1"/>
    </xf>
    <xf numFmtId="0" fontId="16" fillId="0" borderId="49" xfId="0" applyFont="1" applyBorder="1" applyAlignment="1">
      <alignment horizontal="center" vertical="center"/>
    </xf>
    <xf numFmtId="0" fontId="16" fillId="0" borderId="36" xfId="0" applyFont="1" applyBorder="1" applyAlignment="1">
      <alignment horizontal="center" vertical="center"/>
    </xf>
    <xf numFmtId="0" fontId="16" fillId="0" borderId="37" xfId="0" applyFont="1" applyBorder="1" applyAlignment="1">
      <alignment horizontal="center" vertical="center"/>
    </xf>
    <xf numFmtId="0" fontId="22" fillId="4" borderId="44" xfId="0" applyFont="1" applyFill="1" applyBorder="1" applyAlignment="1">
      <alignment horizontal="center" vertical="center" wrapText="1"/>
    </xf>
    <xf numFmtId="0" fontId="22" fillId="4" borderId="45" xfId="0" applyFont="1" applyFill="1" applyBorder="1" applyAlignment="1">
      <alignment horizontal="center" vertical="center" wrapText="1"/>
    </xf>
    <xf numFmtId="0" fontId="22" fillId="4" borderId="50" xfId="0" applyFont="1" applyFill="1" applyBorder="1" applyAlignment="1">
      <alignment horizontal="center" vertical="center" wrapText="1"/>
    </xf>
    <xf numFmtId="0" fontId="14" fillId="2" borderId="44" xfId="0" applyFont="1" applyFill="1" applyBorder="1" applyAlignment="1">
      <alignment horizontal="left" vertical="top" wrapText="1" readingOrder="1"/>
    </xf>
    <xf numFmtId="0" fontId="14" fillId="2" borderId="45" xfId="0" applyFont="1" applyFill="1" applyBorder="1" applyAlignment="1">
      <alignment horizontal="left" vertical="top" wrapText="1" readingOrder="1"/>
    </xf>
    <xf numFmtId="0" fontId="14" fillId="2" borderId="46" xfId="0" applyFont="1" applyFill="1" applyBorder="1" applyAlignment="1">
      <alignment horizontal="left" vertical="top" wrapText="1" readingOrder="1"/>
    </xf>
    <xf numFmtId="0" fontId="18" fillId="0" borderId="51" xfId="0" applyFont="1" applyBorder="1" applyAlignment="1">
      <alignment horizontal="left" vertical="center" wrapText="1"/>
    </xf>
    <xf numFmtId="0" fontId="18" fillId="0" borderId="53" xfId="0" applyFont="1" applyBorder="1" applyAlignment="1">
      <alignment horizontal="left" vertical="center" wrapText="1"/>
    </xf>
    <xf numFmtId="0" fontId="18" fillId="0" borderId="59" xfId="0" applyFont="1" applyBorder="1" applyAlignment="1">
      <alignment horizontal="left" vertical="center" wrapText="1"/>
    </xf>
    <xf numFmtId="0" fontId="18" fillId="0" borderId="58" xfId="0" applyFont="1" applyBorder="1" applyAlignment="1">
      <alignment horizontal="left" vertical="center" wrapText="1"/>
    </xf>
    <xf numFmtId="0" fontId="18" fillId="0" borderId="54" xfId="0" applyFont="1" applyBorder="1" applyAlignment="1">
      <alignment horizontal="left" vertical="center" wrapText="1"/>
    </xf>
    <xf numFmtId="0" fontId="18" fillId="0" borderId="55" xfId="0" applyFont="1" applyBorder="1" applyAlignment="1">
      <alignment horizontal="left" vertical="center" wrapText="1"/>
    </xf>
    <xf numFmtId="0" fontId="15" fillId="0" borderId="48" xfId="0" applyFont="1" applyBorder="1" applyAlignment="1">
      <alignment horizontal="right" vertical="center" textRotation="90"/>
    </xf>
    <xf numFmtId="0" fontId="16" fillId="6"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17" fillId="0" borderId="30" xfId="0" applyFont="1" applyBorder="1" applyAlignment="1">
      <alignment horizontal="left" vertical="center" wrapText="1"/>
    </xf>
    <xf numFmtId="0" fontId="15" fillId="0" borderId="0" xfId="0" applyFont="1" applyAlignment="1">
      <alignment horizontal="right" vertical="center" textRotation="90"/>
    </xf>
    <xf numFmtId="0" fontId="16" fillId="0" borderId="47" xfId="0" applyFont="1" applyBorder="1" applyAlignment="1">
      <alignment horizontal="center"/>
    </xf>
    <xf numFmtId="0" fontId="21" fillId="0" borderId="18" xfId="0" applyFont="1" applyBorder="1" applyAlignment="1">
      <alignment horizontal="center" vertical="center" wrapText="1"/>
    </xf>
    <xf numFmtId="0" fontId="21" fillId="10" borderId="3" xfId="0" applyFont="1" applyFill="1" applyBorder="1" applyAlignment="1">
      <alignment horizontal="center" vertical="center"/>
    </xf>
    <xf numFmtId="0" fontId="16" fillId="6" borderId="3" xfId="0" applyFont="1" applyFill="1" applyBorder="1" applyAlignment="1">
      <alignment horizontal="center" vertical="center"/>
    </xf>
    <xf numFmtId="0" fontId="21" fillId="9" borderId="3" xfId="0" applyFont="1" applyFill="1" applyBorder="1" applyAlignment="1">
      <alignment horizontal="center" vertical="center"/>
    </xf>
    <xf numFmtId="0" fontId="21" fillId="9" borderId="18" xfId="0" applyFont="1" applyFill="1" applyBorder="1" applyAlignment="1">
      <alignment horizontal="center" vertical="center"/>
    </xf>
    <xf numFmtId="0" fontId="21" fillId="9" borderId="4" xfId="0" applyFont="1" applyFill="1" applyBorder="1" applyAlignment="1">
      <alignment horizontal="center" vertical="center"/>
    </xf>
    <xf numFmtId="0" fontId="21" fillId="9" borderId="19" xfId="0" applyFont="1" applyFill="1" applyBorder="1" applyAlignment="1">
      <alignment horizontal="center" vertical="center"/>
    </xf>
    <xf numFmtId="0" fontId="21" fillId="10" borderId="18" xfId="0" applyFont="1" applyFill="1" applyBorder="1" applyAlignment="1">
      <alignment horizontal="center" vertical="center"/>
    </xf>
    <xf numFmtId="0" fontId="21" fillId="6" borderId="3" xfId="0" applyFont="1" applyFill="1" applyBorder="1" applyAlignment="1">
      <alignment horizontal="center"/>
    </xf>
    <xf numFmtId="0" fontId="21" fillId="8" borderId="3" xfId="0" applyFont="1" applyFill="1" applyBorder="1" applyAlignment="1">
      <alignment horizontal="center" vertical="center"/>
    </xf>
    <xf numFmtId="0" fontId="16" fillId="0" borderId="0" xfId="0" applyFont="1" applyAlignment="1">
      <alignment horizontal="center"/>
    </xf>
    <xf numFmtId="0" fontId="16" fillId="6" borderId="18" xfId="0" applyFont="1" applyFill="1" applyBorder="1" applyAlignment="1">
      <alignment horizontal="center" vertical="center" wrapText="1"/>
    </xf>
    <xf numFmtId="0" fontId="21" fillId="6" borderId="18" xfId="0" applyFont="1" applyFill="1" applyBorder="1" applyAlignment="1">
      <alignment horizontal="center"/>
    </xf>
    <xf numFmtId="0" fontId="16" fillId="2" borderId="0" xfId="0" applyFont="1" applyFill="1" applyAlignment="1">
      <alignment horizontal="center"/>
    </xf>
    <xf numFmtId="0" fontId="17" fillId="0" borderId="30" xfId="0" applyFont="1" applyBorder="1" applyAlignment="1">
      <alignment horizontal="center" vertical="center" wrapText="1"/>
    </xf>
    <xf numFmtId="0" fontId="17" fillId="0" borderId="3" xfId="0" applyFont="1" applyBorder="1" applyAlignment="1">
      <alignment horizontal="center" vertical="center" wrapText="1"/>
    </xf>
    <xf numFmtId="0" fontId="23" fillId="4" borderId="26" xfId="0" applyFont="1" applyFill="1" applyBorder="1" applyAlignment="1">
      <alignment horizontal="center" vertical="center" wrapText="1"/>
    </xf>
    <xf numFmtId="0" fontId="25" fillId="0" borderId="1" xfId="0" applyFont="1" applyBorder="1" applyAlignment="1">
      <alignment vertical="center" wrapText="1"/>
    </xf>
    <xf numFmtId="0" fontId="25" fillId="0" borderId="0" xfId="0" applyFont="1" applyAlignment="1">
      <alignment vertical="center" wrapText="1"/>
    </xf>
    <xf numFmtId="0" fontId="25" fillId="0" borderId="1" xfId="0" applyFont="1" applyBorder="1"/>
    <xf numFmtId="0" fontId="25" fillId="0" borderId="0" xfId="0" applyFont="1"/>
    <xf numFmtId="0" fontId="21" fillId="0" borderId="30" xfId="0" applyFont="1" applyBorder="1" applyAlignment="1">
      <alignment horizontal="left" vertical="top" wrapText="1"/>
    </xf>
    <xf numFmtId="0" fontId="18" fillId="0" borderId="3" xfId="0" applyFont="1" applyBorder="1" applyAlignment="1">
      <alignment horizontal="center" vertical="center" wrapText="1"/>
    </xf>
    <xf numFmtId="0" fontId="18" fillId="0" borderId="4" xfId="0" applyFont="1" applyBorder="1" applyAlignment="1">
      <alignment horizontal="center" vertical="top" wrapText="1"/>
    </xf>
    <xf numFmtId="0" fontId="18" fillId="0" borderId="23" xfId="0" applyFont="1" applyBorder="1" applyAlignment="1">
      <alignment horizontal="center" vertical="top" wrapText="1"/>
    </xf>
    <xf numFmtId="0" fontId="13" fillId="2" borderId="44" xfId="0" applyFont="1" applyFill="1" applyBorder="1" applyAlignment="1">
      <alignment horizontal="left" vertical="top" wrapText="1" readingOrder="1"/>
    </xf>
    <xf numFmtId="0" fontId="13" fillId="2" borderId="45" xfId="0" applyFont="1" applyFill="1" applyBorder="1" applyAlignment="1">
      <alignment horizontal="left" vertical="top" wrapText="1" readingOrder="1"/>
    </xf>
    <xf numFmtId="0" fontId="13" fillId="2" borderId="46" xfId="0" applyFont="1" applyFill="1" applyBorder="1" applyAlignment="1">
      <alignment horizontal="left" vertical="top" wrapText="1" readingOrder="1"/>
    </xf>
    <xf numFmtId="0" fontId="16" fillId="0" borderId="1" xfId="0" applyFont="1" applyBorder="1" applyAlignment="1">
      <alignment horizontal="center" vertical="center"/>
    </xf>
    <xf numFmtId="0" fontId="16" fillId="0" borderId="0" xfId="0" applyFont="1" applyAlignment="1">
      <alignment horizontal="center" vertical="center"/>
    </xf>
    <xf numFmtId="0" fontId="16" fillId="0" borderId="2" xfId="0" applyFont="1" applyBorder="1" applyAlignment="1">
      <alignment horizontal="center" vertical="center"/>
    </xf>
    <xf numFmtId="0" fontId="21" fillId="0" borderId="4" xfId="0" applyFont="1" applyBorder="1" applyAlignment="1">
      <alignment horizontal="center" vertical="center" wrapText="1"/>
    </xf>
    <xf numFmtId="0" fontId="21" fillId="0" borderId="23" xfId="0" applyFont="1" applyBorder="1" applyAlignment="1">
      <alignment horizontal="center" vertical="center" wrapText="1"/>
    </xf>
    <xf numFmtId="0" fontId="16" fillId="6" borderId="4" xfId="0" applyFont="1" applyFill="1" applyBorder="1" applyAlignment="1">
      <alignment horizontal="center" vertical="center"/>
    </xf>
    <xf numFmtId="0" fontId="16" fillId="6" borderId="23" xfId="0" applyFont="1" applyFill="1" applyBorder="1" applyAlignment="1">
      <alignment horizontal="center" vertical="center"/>
    </xf>
    <xf numFmtId="0" fontId="21" fillId="9" borderId="40" xfId="0" applyFont="1" applyFill="1" applyBorder="1" applyAlignment="1">
      <alignment horizontal="center" vertical="center"/>
    </xf>
    <xf numFmtId="0" fontId="21" fillId="9" borderId="23" xfId="0" applyFont="1" applyFill="1" applyBorder="1" applyAlignment="1">
      <alignment horizontal="center" vertical="center"/>
    </xf>
    <xf numFmtId="0" fontId="21" fillId="10" borderId="4" xfId="0" applyFont="1" applyFill="1" applyBorder="1" applyAlignment="1">
      <alignment horizontal="center" vertical="center"/>
    </xf>
    <xf numFmtId="0" fontId="21" fillId="10" borderId="23" xfId="0" applyFont="1" applyFill="1" applyBorder="1" applyAlignment="1">
      <alignment horizontal="center" vertical="center"/>
    </xf>
    <xf numFmtId="0" fontId="21" fillId="0" borderId="40" xfId="0" applyFont="1" applyBorder="1" applyAlignment="1">
      <alignment horizontal="center" vertical="center" wrapText="1"/>
    </xf>
    <xf numFmtId="0" fontId="21" fillId="7" borderId="4" xfId="0" applyFont="1" applyFill="1" applyBorder="1" applyAlignment="1">
      <alignment horizontal="center" vertical="center"/>
    </xf>
    <xf numFmtId="0" fontId="21" fillId="7" borderId="23" xfId="0" applyFont="1" applyFill="1" applyBorder="1" applyAlignment="1">
      <alignment horizontal="center" vertical="center"/>
    </xf>
    <xf numFmtId="0" fontId="21" fillId="8" borderId="4" xfId="0" applyFont="1" applyFill="1" applyBorder="1" applyAlignment="1">
      <alignment horizontal="center" vertical="center"/>
    </xf>
    <xf numFmtId="0" fontId="21" fillId="8" borderId="23" xfId="0" applyFont="1" applyFill="1" applyBorder="1" applyAlignment="1">
      <alignment horizontal="center" vertical="center"/>
    </xf>
    <xf numFmtId="0" fontId="16" fillId="2" borderId="47" xfId="0" applyFont="1" applyFill="1" applyBorder="1" applyAlignment="1">
      <alignment horizontal="center"/>
    </xf>
    <xf numFmtId="0" fontId="16" fillId="6" borderId="4" xfId="0" applyFont="1" applyFill="1" applyBorder="1" applyAlignment="1">
      <alignment horizontal="center" vertical="center" wrapText="1"/>
    </xf>
    <xf numFmtId="0" fontId="16" fillId="6" borderId="40" xfId="0" applyFont="1" applyFill="1" applyBorder="1" applyAlignment="1">
      <alignment horizontal="center" vertical="center" wrapText="1"/>
    </xf>
    <xf numFmtId="0" fontId="16" fillId="6" borderId="23" xfId="0" applyFont="1" applyFill="1" applyBorder="1" applyAlignment="1">
      <alignment horizontal="center" vertical="center" wrapText="1"/>
    </xf>
    <xf numFmtId="0" fontId="21" fillId="8" borderId="40" xfId="0" applyFont="1" applyFill="1" applyBorder="1" applyAlignment="1">
      <alignment horizontal="center" vertical="center"/>
    </xf>
    <xf numFmtId="0" fontId="16" fillId="6" borderId="51" xfId="0" applyFont="1" applyFill="1" applyBorder="1" applyAlignment="1">
      <alignment horizontal="center" vertical="center" wrapText="1"/>
    </xf>
    <xf numFmtId="0" fontId="16" fillId="6" borderId="52" xfId="0" applyFont="1" applyFill="1" applyBorder="1" applyAlignment="1">
      <alignment horizontal="center" vertical="center" wrapText="1"/>
    </xf>
    <xf numFmtId="0" fontId="16" fillId="6" borderId="53" xfId="0" applyFont="1" applyFill="1" applyBorder="1" applyAlignment="1">
      <alignment horizontal="center" vertical="center" wrapText="1"/>
    </xf>
    <xf numFmtId="0" fontId="16" fillId="6" borderId="54" xfId="0" applyFont="1" applyFill="1" applyBorder="1" applyAlignment="1">
      <alignment horizontal="center" vertical="center" wrapText="1"/>
    </xf>
    <xf numFmtId="0" fontId="16" fillId="6" borderId="47" xfId="0" applyFont="1" applyFill="1" applyBorder="1" applyAlignment="1">
      <alignment horizontal="center" vertical="center" wrapText="1"/>
    </xf>
    <xf numFmtId="0" fontId="16" fillId="6" borderId="55" xfId="0" applyFont="1" applyFill="1" applyBorder="1" applyAlignment="1">
      <alignment horizontal="center" vertical="center" wrapText="1"/>
    </xf>
    <xf numFmtId="0" fontId="16" fillId="6" borderId="43" xfId="0" applyFont="1" applyFill="1" applyBorder="1" applyAlignment="1">
      <alignment horizontal="center" vertical="center" wrapText="1"/>
    </xf>
    <xf numFmtId="0" fontId="16" fillId="6" borderId="24" xfId="0" applyFont="1" applyFill="1" applyBorder="1" applyAlignment="1">
      <alignment horizontal="center" vertical="center" wrapText="1"/>
    </xf>
    <xf numFmtId="0" fontId="16" fillId="6" borderId="40" xfId="0" applyFont="1" applyFill="1" applyBorder="1" applyAlignment="1">
      <alignment horizontal="center" vertical="center"/>
    </xf>
    <xf numFmtId="0" fontId="21" fillId="6" borderId="4" xfId="0" applyFont="1" applyFill="1" applyBorder="1" applyAlignment="1">
      <alignment horizontal="center"/>
    </xf>
    <xf numFmtId="0" fontId="21" fillId="6" borderId="23" xfId="0" applyFont="1" applyFill="1" applyBorder="1" applyAlignment="1">
      <alignment horizontal="center"/>
    </xf>
    <xf numFmtId="0" fontId="21" fillId="6" borderId="40" xfId="0" applyFont="1" applyFill="1" applyBorder="1" applyAlignment="1">
      <alignment horizontal="center"/>
    </xf>
    <xf numFmtId="0" fontId="21" fillId="7" borderId="40" xfId="0" applyFont="1" applyFill="1" applyBorder="1" applyAlignment="1">
      <alignment horizontal="center" vertical="center"/>
    </xf>
    <xf numFmtId="0" fontId="21" fillId="7" borderId="56" xfId="0" applyFont="1" applyFill="1" applyBorder="1" applyAlignment="1">
      <alignment horizontal="center" vertical="center"/>
    </xf>
    <xf numFmtId="0" fontId="21" fillId="7" borderId="57" xfId="0" applyFont="1" applyFill="1" applyBorder="1" applyAlignment="1">
      <alignment horizontal="center" vertical="center"/>
    </xf>
    <xf numFmtId="0" fontId="21" fillId="0" borderId="4" xfId="0" applyFont="1" applyBorder="1" applyAlignment="1">
      <alignment horizontal="center" vertical="top" wrapText="1"/>
    </xf>
    <xf numFmtId="0" fontId="21" fillId="0" borderId="23" xfId="0" applyFont="1" applyBorder="1" applyAlignment="1">
      <alignment horizontal="center" vertical="top" wrapText="1"/>
    </xf>
    <xf numFmtId="0" fontId="7" fillId="0" borderId="3" xfId="0" applyFont="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1" fillId="0" borderId="1" xfId="0" applyFont="1" applyBorder="1" applyAlignment="1">
      <alignment horizontal="center" vertical="top" wrapText="1"/>
    </xf>
    <xf numFmtId="0" fontId="11" fillId="0" borderId="0" xfId="0" applyFont="1" applyAlignment="1">
      <alignment horizontal="center" vertical="top" wrapText="1"/>
    </xf>
    <xf numFmtId="0" fontId="13" fillId="0" borderId="35" xfId="0" applyFont="1" applyBorder="1" applyAlignment="1">
      <alignment horizontal="left" vertical="top" wrapText="1"/>
    </xf>
    <xf numFmtId="0" fontId="13" fillId="0" borderId="36" xfId="0" applyFont="1" applyBorder="1" applyAlignment="1">
      <alignment horizontal="left" vertical="top" wrapText="1"/>
    </xf>
    <xf numFmtId="0" fontId="13" fillId="0" borderId="37" xfId="0" applyFont="1" applyBorder="1" applyAlignment="1">
      <alignment horizontal="left" vertical="top" wrapText="1"/>
    </xf>
    <xf numFmtId="0" fontId="11" fillId="2" borderId="0" xfId="0" applyFont="1" applyFill="1" applyAlignment="1">
      <alignment horizontal="center"/>
    </xf>
    <xf numFmtId="0" fontId="11" fillId="0" borderId="47" xfId="0" applyFont="1" applyBorder="1" applyAlignment="1">
      <alignment horizontal="center"/>
    </xf>
    <xf numFmtId="0" fontId="11" fillId="6" borderId="4" xfId="0" applyFont="1" applyFill="1" applyBorder="1" applyAlignment="1">
      <alignment horizontal="center" vertical="center"/>
    </xf>
    <xf numFmtId="0" fontId="11" fillId="6" borderId="23"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3" xfId="0" applyFont="1" applyBorder="1" applyAlignment="1">
      <alignment horizontal="center" vertical="center" wrapText="1"/>
    </xf>
    <xf numFmtId="0" fontId="11" fillId="6" borderId="3" xfId="0" applyFont="1" applyFill="1" applyBorder="1" applyAlignment="1">
      <alignment horizontal="center" vertical="center"/>
    </xf>
    <xf numFmtId="0" fontId="7" fillId="8" borderId="4" xfId="0" applyFont="1" applyFill="1" applyBorder="1" applyAlignment="1">
      <alignment horizontal="center" vertical="center"/>
    </xf>
    <xf numFmtId="0" fontId="7" fillId="8" borderId="23" xfId="0" applyFont="1" applyFill="1" applyBorder="1" applyAlignment="1">
      <alignment horizontal="center" vertical="center"/>
    </xf>
    <xf numFmtId="0" fontId="13" fillId="0" borderId="3" xfId="0" applyFont="1" applyBorder="1" applyAlignment="1">
      <alignment vertical="center"/>
    </xf>
    <xf numFmtId="0" fontId="13" fillId="0" borderId="3" xfId="0" applyFont="1" applyBorder="1" applyAlignment="1">
      <alignment horizontal="center" vertical="center"/>
    </xf>
    <xf numFmtId="0" fontId="11" fillId="6" borderId="3" xfId="0" applyFont="1" applyFill="1" applyBorder="1" applyAlignment="1">
      <alignment horizontal="center" vertical="center" wrapText="1"/>
    </xf>
    <xf numFmtId="0" fontId="7" fillId="6" borderId="4" xfId="0" applyFont="1" applyFill="1" applyBorder="1" applyAlignment="1">
      <alignment horizontal="center"/>
    </xf>
    <xf numFmtId="0" fontId="7" fillId="6" borderId="23" xfId="0" applyFont="1" applyFill="1" applyBorder="1" applyAlignment="1">
      <alignment horizontal="center"/>
    </xf>
    <xf numFmtId="0" fontId="7" fillId="6" borderId="3" xfId="0" applyFont="1" applyFill="1" applyBorder="1" applyAlignment="1">
      <alignment horizontal="center"/>
    </xf>
    <xf numFmtId="0" fontId="11" fillId="0" borderId="58" xfId="0" applyFont="1" applyBorder="1" applyAlignment="1">
      <alignment horizontal="right" vertical="center" textRotation="90"/>
    </xf>
    <xf numFmtId="0" fontId="18" fillId="0" borderId="53" xfId="0" applyFont="1" applyBorder="1" applyAlignment="1">
      <alignment horizontal="left" vertical="center"/>
    </xf>
    <xf numFmtId="0" fontId="18" fillId="0" borderId="59" xfId="0" applyFont="1" applyBorder="1" applyAlignment="1">
      <alignment horizontal="left" vertical="center"/>
    </xf>
    <xf numFmtId="0" fontId="18" fillId="0" borderId="58" xfId="0" applyFont="1" applyBorder="1" applyAlignment="1">
      <alignment horizontal="left" vertical="center"/>
    </xf>
    <xf numFmtId="0" fontId="18" fillId="0" borderId="54" xfId="0" applyFont="1" applyBorder="1" applyAlignment="1">
      <alignment horizontal="left" vertical="center"/>
    </xf>
    <xf numFmtId="0" fontId="18" fillId="0" borderId="55" xfId="0" applyFont="1" applyBorder="1" applyAlignment="1">
      <alignment horizontal="left" vertical="center"/>
    </xf>
    <xf numFmtId="0" fontId="7" fillId="0" borderId="31" xfId="0" applyFont="1" applyBorder="1" applyAlignment="1">
      <alignment horizontal="center" vertical="center" wrapText="1"/>
    </xf>
    <xf numFmtId="0" fontId="7" fillId="0" borderId="18"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4" xfId="0" applyFont="1" applyFill="1" applyBorder="1" applyAlignment="1">
      <alignment horizontal="center" vertical="center"/>
    </xf>
    <xf numFmtId="0" fontId="7" fillId="9" borderId="23"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23" xfId="0" applyFont="1" applyFill="1" applyBorder="1" applyAlignment="1">
      <alignment horizontal="center" vertical="center"/>
    </xf>
    <xf numFmtId="0" fontId="7" fillId="8" borderId="3" xfId="0" applyFont="1" applyFill="1" applyBorder="1" applyAlignment="1">
      <alignment horizontal="center" vertical="center"/>
    </xf>
    <xf numFmtId="0" fontId="11" fillId="6" borderId="4" xfId="0" applyFont="1" applyFill="1" applyBorder="1" applyAlignment="1">
      <alignment horizontal="center" vertical="center" wrapText="1"/>
    </xf>
    <xf numFmtId="0" fontId="11" fillId="6" borderId="23" xfId="0" applyFont="1" applyFill="1" applyBorder="1" applyAlignment="1">
      <alignment horizontal="center" vertical="center" wrapText="1"/>
    </xf>
  </cellXfs>
  <cellStyles count="1">
    <cellStyle name="Normal" xfId="0" builtinId="0"/>
  </cellStyles>
  <dxfs count="18">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
      <fill>
        <patternFill>
          <bgColor rgb="FF92D050"/>
        </patternFill>
      </fill>
    </dxf>
    <dxf>
      <fill>
        <patternFill>
          <bgColor rgb="FFFFFF00"/>
        </patternFill>
      </fill>
    </dxf>
    <dxf>
      <fill>
        <patternFill>
          <bgColor rgb="FFEFAE2D"/>
        </patternFill>
      </fill>
    </dxf>
    <dxf>
      <font>
        <color rgb="FF9C0006"/>
      </font>
      <fill>
        <patternFill>
          <bgColor rgb="FFFF0000"/>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D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56030</xdr:colOff>
      <xdr:row>1</xdr:row>
      <xdr:rowOff>549089</xdr:rowOff>
    </xdr:from>
    <xdr:to>
      <xdr:col>1</xdr:col>
      <xdr:colOff>2745442</xdr:colOff>
      <xdr:row>2</xdr:row>
      <xdr:rowOff>380999</xdr:rowOff>
    </xdr:to>
    <xdr:pic>
      <xdr:nvPicPr>
        <xdr:cNvPr id="2" name="Imagen 1">
          <a:extLst>
            <a:ext uri="{FF2B5EF4-FFF2-40B4-BE49-F238E27FC236}">
              <a16:creationId xmlns:a16="http://schemas.microsoft.com/office/drawing/2014/main" id="{548B922F-836C-47EA-B8D5-C3ADFDF44D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324" y="728383"/>
          <a:ext cx="2689412" cy="896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312964</xdr:colOff>
      <xdr:row>1</xdr:row>
      <xdr:rowOff>326572</xdr:rowOff>
    </xdr:from>
    <xdr:to>
      <xdr:col>1</xdr:col>
      <xdr:colOff>3436604</xdr:colOff>
      <xdr:row>2</xdr:row>
      <xdr:rowOff>593646</xdr:rowOff>
    </xdr:to>
    <xdr:pic>
      <xdr:nvPicPr>
        <xdr:cNvPr id="4" name="Imagen 3">
          <a:extLst>
            <a:ext uri="{FF2B5EF4-FFF2-40B4-BE49-F238E27FC236}">
              <a16:creationId xmlns:a16="http://schemas.microsoft.com/office/drawing/2014/main" id="{473FDAE2-19E2-4EB2-A873-D5895E2EC8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489858"/>
          <a:ext cx="3123640" cy="12603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xdr:colOff>
      <xdr:row>1</xdr:row>
      <xdr:rowOff>180975</xdr:rowOff>
    </xdr:from>
    <xdr:to>
      <xdr:col>1</xdr:col>
      <xdr:colOff>2657475</xdr:colOff>
      <xdr:row>2</xdr:row>
      <xdr:rowOff>431800</xdr:rowOff>
    </xdr:to>
    <xdr:pic>
      <xdr:nvPicPr>
        <xdr:cNvPr id="2" name="Imagen 1">
          <a:extLst>
            <a:ext uri="{FF2B5EF4-FFF2-40B4-BE49-F238E27FC236}">
              <a16:creationId xmlns:a16="http://schemas.microsoft.com/office/drawing/2014/main" id="{F479DB95-9782-4717-A20B-ED6F2A6502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342900"/>
          <a:ext cx="2438400"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133350</xdr:rowOff>
    </xdr:from>
    <xdr:to>
      <xdr:col>1</xdr:col>
      <xdr:colOff>2686050</xdr:colOff>
      <xdr:row>3</xdr:row>
      <xdr:rowOff>13607</xdr:rowOff>
    </xdr:to>
    <xdr:pic>
      <xdr:nvPicPr>
        <xdr:cNvPr id="2" name="Imagen 1">
          <a:extLst>
            <a:ext uri="{FF2B5EF4-FFF2-40B4-BE49-F238E27FC236}">
              <a16:creationId xmlns:a16="http://schemas.microsoft.com/office/drawing/2014/main" id="{F9642F37-146B-4154-AE7C-77EB4C3795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95275"/>
          <a:ext cx="2581275" cy="8817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95251</xdr:colOff>
      <xdr:row>1</xdr:row>
      <xdr:rowOff>204107</xdr:rowOff>
    </xdr:from>
    <xdr:to>
      <xdr:col>1</xdr:col>
      <xdr:colOff>3156858</xdr:colOff>
      <xdr:row>3</xdr:row>
      <xdr:rowOff>204107</xdr:rowOff>
    </xdr:to>
    <xdr:pic>
      <xdr:nvPicPr>
        <xdr:cNvPr id="2" name="Imagen 1">
          <a:extLst>
            <a:ext uri="{FF2B5EF4-FFF2-40B4-BE49-F238E27FC236}">
              <a16:creationId xmlns:a16="http://schemas.microsoft.com/office/drawing/2014/main" id="{C9C916BE-BC61-41F2-AFDD-06DDA213F3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1" y="381000"/>
          <a:ext cx="3061607" cy="107496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uz Porras" id="{310C706B-08F7-D04F-ADAC-8475EF9A1B7F}" userId="92932d9e1d8beffc"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5-02-28T02:23:05.30" personId="{310C706B-08F7-D04F-ADAC-8475EF9A1B7F}" id="{E75FA758-12A4-A84B-AE2F-F30A28B58E61}">
    <text>Este proceso no cuenta con estudios y diseños, esto aplica para obras</text>
  </threadedComment>
  <threadedComment ref="C21" dT="2025-02-28T02:33:27.49" personId="{310C706B-08F7-D04F-ADAC-8475EF9A1B7F}" id="{05420B7F-8701-1946-A51A-894516763578}">
    <text xml:space="preserve">Este no aplica, </text>
  </threadedComment>
</ThreadedComments>
</file>

<file path=xl/threadedComments/threadedComment2.xml><?xml version="1.0" encoding="utf-8"?>
<ThreadedComments xmlns="http://schemas.microsoft.com/office/spreadsheetml/2018/threadedcomments" xmlns:x="http://schemas.openxmlformats.org/spreadsheetml/2006/main">
  <threadedComment ref="C18" dT="2025-02-28T02:37:52.05" personId="{310C706B-08F7-D04F-ADAC-8475EF9A1B7F}" id="{9E36CC68-D00C-644E-8467-536F12787D57}">
    <text>Este riesgo no aplica</text>
  </threadedComment>
  <threadedComment ref="C26" dT="2025-02-28T02:39:27.05" personId="{310C706B-08F7-D04F-ADAC-8475EF9A1B7F}" id="{C5F62FE3-93C2-F44A-8D5F-6DAE9D1AAB50}">
    <text>Eliminar, no aplica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2"/>
  <sheetViews>
    <sheetView showGridLines="0" zoomScale="94" zoomScaleNormal="94" zoomScalePageLayoutView="40" workbookViewId="0">
      <selection activeCell="B20" sqref="B20"/>
    </sheetView>
  </sheetViews>
  <sheetFormatPr baseColWidth="10" defaultColWidth="11.5" defaultRowHeight="13" x14ac:dyDescent="0.15"/>
  <cols>
    <col min="1" max="1" width="2.6640625" customWidth="1"/>
    <col min="2" max="2" width="42" customWidth="1"/>
    <col min="3" max="3" width="71.5" customWidth="1"/>
    <col min="4" max="4" width="36.6640625" customWidth="1"/>
    <col min="5" max="5" width="28.5" customWidth="1"/>
    <col min="6" max="6" width="35.83203125" customWidth="1"/>
    <col min="7" max="7" width="2.6640625" customWidth="1"/>
  </cols>
  <sheetData>
    <row r="1" spans="2:6" ht="14.25" customHeight="1" x14ac:dyDescent="0.15"/>
    <row r="2" spans="2:6" ht="84" customHeight="1" x14ac:dyDescent="0.15">
      <c r="B2" s="153"/>
      <c r="C2" s="166" t="s">
        <v>0</v>
      </c>
      <c r="D2" s="167"/>
      <c r="E2" s="168"/>
      <c r="F2" s="175" t="s">
        <v>1</v>
      </c>
    </row>
    <row r="3" spans="2:6" ht="42.75" customHeight="1" x14ac:dyDescent="0.15">
      <c r="B3" s="153"/>
      <c r="C3" s="169"/>
      <c r="D3" s="170"/>
      <c r="E3" s="171"/>
      <c r="F3" s="176"/>
    </row>
    <row r="4" spans="2:6" ht="41.25" customHeight="1" x14ac:dyDescent="0.15">
      <c r="B4" s="153"/>
      <c r="C4" s="172"/>
      <c r="D4" s="173"/>
      <c r="E4" s="174"/>
      <c r="F4" s="164"/>
    </row>
    <row r="5" spans="2:6" ht="37.5" customHeight="1" thickBot="1" x14ac:dyDescent="0.25">
      <c r="B5" s="12"/>
      <c r="C5" s="13"/>
      <c r="D5" s="13"/>
      <c r="E5" s="13"/>
      <c r="F5" s="13"/>
    </row>
    <row r="6" spans="2:6" ht="21" customHeight="1" thickBot="1" x14ac:dyDescent="0.25">
      <c r="B6" s="157" t="s">
        <v>2</v>
      </c>
      <c r="C6" s="158"/>
      <c r="D6" s="158"/>
      <c r="E6" s="158"/>
      <c r="F6" s="159"/>
    </row>
    <row r="7" spans="2:6" ht="78.75" customHeight="1" x14ac:dyDescent="0.15">
      <c r="B7" s="163" t="s">
        <v>3</v>
      </c>
      <c r="C7" s="164"/>
      <c r="D7" s="164"/>
      <c r="E7" s="164"/>
      <c r="F7" s="165"/>
    </row>
    <row r="8" spans="2:6" ht="61" customHeight="1" x14ac:dyDescent="0.15">
      <c r="B8" s="160" t="s">
        <v>4</v>
      </c>
      <c r="C8" s="161"/>
      <c r="D8" s="161"/>
      <c r="E8" s="161"/>
      <c r="F8" s="162"/>
    </row>
    <row r="9" spans="2:6" ht="34.5" customHeight="1" x14ac:dyDescent="0.15">
      <c r="B9" s="160" t="s">
        <v>5</v>
      </c>
      <c r="C9" s="155"/>
      <c r="D9" s="155"/>
      <c r="E9" s="155"/>
      <c r="F9" s="156"/>
    </row>
    <row r="10" spans="2:6" ht="36" customHeight="1" x14ac:dyDescent="0.15">
      <c r="B10" s="154" t="s">
        <v>6</v>
      </c>
      <c r="C10" s="155"/>
      <c r="D10" s="155"/>
      <c r="E10" s="155"/>
      <c r="F10" s="156"/>
    </row>
    <row r="11" spans="2:6" ht="72" customHeight="1" x14ac:dyDescent="0.15">
      <c r="B11" s="154" t="s">
        <v>7</v>
      </c>
      <c r="C11" s="155"/>
      <c r="D11" s="155"/>
      <c r="E11" s="155"/>
      <c r="F11" s="156"/>
    </row>
    <row r="12" spans="2:6" ht="34.5" customHeight="1" x14ac:dyDescent="0.15">
      <c r="B12" s="154" t="s">
        <v>8</v>
      </c>
      <c r="C12" s="155"/>
      <c r="D12" s="155"/>
      <c r="E12" s="155"/>
      <c r="F12" s="156"/>
    </row>
    <row r="13" spans="2:6" ht="44.25" customHeight="1" x14ac:dyDescent="0.15">
      <c r="B13" s="154" t="s">
        <v>9</v>
      </c>
      <c r="C13" s="155"/>
      <c r="D13" s="155"/>
      <c r="E13" s="155"/>
      <c r="F13" s="156"/>
    </row>
    <row r="14" spans="2:6" ht="26.25" customHeight="1" x14ac:dyDescent="0.15">
      <c r="B14" s="154" t="s">
        <v>10</v>
      </c>
      <c r="C14" s="155"/>
      <c r="D14" s="155"/>
      <c r="E14" s="155"/>
      <c r="F14" s="156"/>
    </row>
    <row r="15" spans="2:6" ht="61.5" customHeight="1" x14ac:dyDescent="0.15">
      <c r="B15" s="154" t="s">
        <v>11</v>
      </c>
      <c r="C15" s="155"/>
      <c r="D15" s="155"/>
      <c r="E15" s="155"/>
      <c r="F15" s="156"/>
    </row>
    <row r="16" spans="2:6" ht="91.5" customHeight="1" x14ac:dyDescent="0.15">
      <c r="B16" s="154" t="s">
        <v>12</v>
      </c>
      <c r="C16" s="155"/>
      <c r="D16" s="155"/>
      <c r="E16" s="155"/>
      <c r="F16" s="156"/>
    </row>
    <row r="17" spans="2:6" ht="36.75" customHeight="1" x14ac:dyDescent="0.15">
      <c r="B17" s="154" t="s">
        <v>13</v>
      </c>
      <c r="C17" s="155"/>
      <c r="D17" s="155"/>
      <c r="E17" s="155"/>
      <c r="F17" s="156"/>
    </row>
    <row r="18" spans="2:6" ht="125.5" customHeight="1" x14ac:dyDescent="0.15">
      <c r="B18" s="154" t="s">
        <v>14</v>
      </c>
      <c r="C18" s="155"/>
      <c r="D18" s="155"/>
      <c r="E18" s="155"/>
      <c r="F18" s="156"/>
    </row>
    <row r="19" spans="2:6" ht="60" customHeight="1" thickBot="1" x14ac:dyDescent="0.2">
      <c r="B19" s="178" t="s">
        <v>15</v>
      </c>
      <c r="C19" s="179"/>
      <c r="D19" s="179"/>
      <c r="E19" s="179"/>
      <c r="F19" s="180"/>
    </row>
    <row r="20" spans="2:6" ht="14.25" customHeight="1" x14ac:dyDescent="0.15">
      <c r="B20" s="6"/>
    </row>
    <row r="21" spans="2:6" x14ac:dyDescent="0.15">
      <c r="B21" s="7"/>
    </row>
    <row r="22" spans="2:6" ht="17.25" customHeight="1" x14ac:dyDescent="0.15">
      <c r="B22" s="177"/>
      <c r="C22" s="177"/>
      <c r="D22" s="177"/>
      <c r="E22" s="177"/>
      <c r="F22" s="177"/>
    </row>
  </sheetData>
  <mergeCells count="18">
    <mergeCell ref="B22:F22"/>
    <mergeCell ref="B16:F16"/>
    <mergeCell ref="B17:F17"/>
    <mergeCell ref="B18:F18"/>
    <mergeCell ref="B19:F19"/>
    <mergeCell ref="B2:B4"/>
    <mergeCell ref="B15:F15"/>
    <mergeCell ref="B6:F6"/>
    <mergeCell ref="B8:F8"/>
    <mergeCell ref="B9:F9"/>
    <mergeCell ref="B7:F7"/>
    <mergeCell ref="B10:F10"/>
    <mergeCell ref="B11:F11"/>
    <mergeCell ref="B12:F12"/>
    <mergeCell ref="B13:F13"/>
    <mergeCell ref="B14:F14"/>
    <mergeCell ref="C2:E4"/>
    <mergeCell ref="F2:F4"/>
  </mergeCells>
  <printOptions horizontalCentered="1"/>
  <pageMargins left="0.7" right="0.7" top="0.75" bottom="0.75" header="0.3" footer="0.3"/>
  <pageSetup scale="52" orientation="portrait" horizontalDpi="4294967295" verticalDpi="4294967295" r:id="rId1"/>
  <headerFooter alignWithMargins="0">
    <oddFooter>&amp;L&amp;12Calle 26 No. 57-41 Torre 8, Pisos 7 y 8 CEMSA – C.P. 111321
PBX. 3779555  - Información: Línea 195
www.umv.gov.co&amp;C
CON-FM-089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F56"/>
  <sheetViews>
    <sheetView showGridLines="0" topLeftCell="A16" zoomScale="80" zoomScaleNormal="80" zoomScalePageLayoutView="85" workbookViewId="0">
      <selection activeCell="B38" sqref="B38:C38"/>
    </sheetView>
  </sheetViews>
  <sheetFormatPr baseColWidth="10" defaultColWidth="11.5" defaultRowHeight="13" x14ac:dyDescent="0.15"/>
  <cols>
    <col min="1" max="1" width="5.33203125" customWidth="1"/>
    <col min="2" max="2" width="57.83203125" customWidth="1"/>
    <col min="3" max="3" width="105.33203125" customWidth="1"/>
    <col min="4" max="4" width="20" customWidth="1"/>
    <col min="5" max="5" width="23.5" customWidth="1"/>
    <col min="6" max="6" width="31" customWidth="1"/>
  </cols>
  <sheetData>
    <row r="2" spans="2:6" ht="78" customHeight="1" x14ac:dyDescent="0.15">
      <c r="B2" s="153"/>
      <c r="C2" s="166" t="s">
        <v>16</v>
      </c>
      <c r="D2" s="167"/>
      <c r="E2" s="168"/>
      <c r="F2" s="175" t="s">
        <v>1</v>
      </c>
    </row>
    <row r="3" spans="2:6" ht="51" customHeight="1" x14ac:dyDescent="0.15">
      <c r="B3" s="153"/>
      <c r="C3" s="169"/>
      <c r="D3" s="170"/>
      <c r="E3" s="171"/>
      <c r="F3" s="176"/>
    </row>
    <row r="4" spans="2:6" ht="54" customHeight="1" x14ac:dyDescent="0.15">
      <c r="B4" s="153"/>
      <c r="C4" s="172"/>
      <c r="D4" s="173"/>
      <c r="E4" s="174"/>
      <c r="F4" s="164"/>
    </row>
    <row r="5" spans="2:6" ht="24.75" customHeight="1" thickBot="1" x14ac:dyDescent="0.25">
      <c r="B5" s="12"/>
      <c r="C5" s="13"/>
      <c r="D5" s="13"/>
      <c r="E5" s="13"/>
      <c r="F5" s="13"/>
    </row>
    <row r="6" spans="2:6" ht="18" customHeight="1" thickBot="1" x14ac:dyDescent="0.2">
      <c r="B6" s="181" t="s">
        <v>17</v>
      </c>
      <c r="C6" s="182"/>
      <c r="D6" s="182"/>
      <c r="E6" s="182"/>
      <c r="F6" s="183"/>
    </row>
    <row r="7" spans="2:6" ht="42.75" customHeight="1" x14ac:dyDescent="0.15">
      <c r="B7" s="184" t="s">
        <v>18</v>
      </c>
      <c r="C7" s="185"/>
      <c r="D7" s="185"/>
      <c r="E7" s="185"/>
      <c r="F7" s="185"/>
    </row>
    <row r="8" spans="2:6" ht="63" customHeight="1" x14ac:dyDescent="0.15">
      <c r="B8" s="186"/>
      <c r="C8" s="187"/>
      <c r="D8" s="187"/>
      <c r="E8" s="187"/>
      <c r="F8" s="187"/>
    </row>
    <row r="9" spans="2:6" ht="37.5" customHeight="1" x14ac:dyDescent="0.15">
      <c r="B9" s="186"/>
      <c r="C9" s="187"/>
      <c r="D9" s="187"/>
      <c r="E9" s="187"/>
      <c r="F9" s="187"/>
    </row>
    <row r="10" spans="2:6" ht="43.5" customHeight="1" x14ac:dyDescent="0.15">
      <c r="B10" s="186"/>
      <c r="C10" s="187"/>
      <c r="D10" s="187"/>
      <c r="E10" s="187"/>
      <c r="F10" s="187"/>
    </row>
    <row r="11" spans="2:6" ht="58.5" customHeight="1" x14ac:dyDescent="0.15">
      <c r="B11" s="186"/>
      <c r="C11" s="187"/>
      <c r="D11" s="187"/>
      <c r="E11" s="187"/>
      <c r="F11" s="187"/>
    </row>
    <row r="12" spans="2:6" ht="46.5" customHeight="1" x14ac:dyDescent="0.15">
      <c r="B12" s="186"/>
      <c r="C12" s="187"/>
      <c r="D12" s="187"/>
      <c r="E12" s="187"/>
      <c r="F12" s="187"/>
    </row>
    <row r="13" spans="2:6" ht="47.25" customHeight="1" x14ac:dyDescent="0.15">
      <c r="B13" s="186"/>
      <c r="C13" s="187"/>
      <c r="D13" s="187"/>
      <c r="E13" s="187"/>
      <c r="F13" s="187"/>
    </row>
    <row r="14" spans="2:6" ht="22.5" customHeight="1" thickBot="1" x14ac:dyDescent="0.2">
      <c r="B14" s="188"/>
      <c r="C14" s="189"/>
      <c r="D14" s="189"/>
      <c r="E14" s="189"/>
      <c r="F14" s="189"/>
    </row>
    <row r="15" spans="2:6" ht="16.5" customHeight="1" thickBot="1" x14ac:dyDescent="0.2">
      <c r="B15" s="197" t="s">
        <v>19</v>
      </c>
      <c r="C15" s="198"/>
      <c r="D15" s="198"/>
      <c r="E15" s="198"/>
      <c r="F15" s="199"/>
    </row>
    <row r="16" spans="2:6" ht="127.5" customHeight="1" x14ac:dyDescent="0.15">
      <c r="B16" s="190" t="s">
        <v>20</v>
      </c>
      <c r="C16" s="191"/>
      <c r="D16" s="191"/>
      <c r="E16" s="191"/>
      <c r="F16" s="192"/>
    </row>
    <row r="17" spans="2:6" ht="19.5" customHeight="1" x14ac:dyDescent="0.15">
      <c r="B17" s="53"/>
      <c r="C17" s="54" t="s">
        <v>21</v>
      </c>
      <c r="D17" s="195" t="s">
        <v>22</v>
      </c>
      <c r="E17" s="195" t="s">
        <v>23</v>
      </c>
      <c r="F17" s="193" t="s">
        <v>24</v>
      </c>
    </row>
    <row r="18" spans="2:6" ht="21" customHeight="1" x14ac:dyDescent="0.15">
      <c r="B18" s="53"/>
      <c r="C18" s="54" t="s">
        <v>25</v>
      </c>
      <c r="D18" s="196"/>
      <c r="E18" s="196"/>
      <c r="F18" s="194"/>
    </row>
    <row r="19" spans="2:6" ht="18.75" customHeight="1" x14ac:dyDescent="0.2">
      <c r="B19" s="55" t="s">
        <v>26</v>
      </c>
      <c r="D19" s="56" t="s">
        <v>27</v>
      </c>
      <c r="E19" s="57" t="s">
        <v>28</v>
      </c>
      <c r="F19" s="58" t="s">
        <v>29</v>
      </c>
    </row>
    <row r="20" spans="2:6" ht="18.75" customHeight="1" x14ac:dyDescent="0.2">
      <c r="B20" s="59" t="s">
        <v>30</v>
      </c>
      <c r="C20" s="60"/>
      <c r="D20" s="61" t="s">
        <v>27</v>
      </c>
      <c r="E20" s="62" t="s">
        <v>28</v>
      </c>
      <c r="F20" s="63" t="s">
        <v>31</v>
      </c>
    </row>
    <row r="21" spans="2:6" ht="18.75" customHeight="1" x14ac:dyDescent="0.2">
      <c r="B21" s="59" t="s">
        <v>32</v>
      </c>
      <c r="C21" s="60"/>
      <c r="D21" s="61" t="s">
        <v>27</v>
      </c>
      <c r="E21" s="62" t="s">
        <v>28</v>
      </c>
      <c r="F21" s="63" t="s">
        <v>29</v>
      </c>
    </row>
    <row r="22" spans="2:6" ht="18.75" customHeight="1" x14ac:dyDescent="0.2">
      <c r="B22" s="59" t="s">
        <v>33</v>
      </c>
      <c r="C22" s="60"/>
      <c r="D22" s="61" t="s">
        <v>27</v>
      </c>
      <c r="E22" s="62" t="s">
        <v>28</v>
      </c>
      <c r="F22" s="63" t="s">
        <v>29</v>
      </c>
    </row>
    <row r="23" spans="2:6" ht="18.75" customHeight="1" x14ac:dyDescent="0.2">
      <c r="B23" s="59" t="s">
        <v>34</v>
      </c>
      <c r="C23" s="60"/>
      <c r="D23" s="61" t="s">
        <v>27</v>
      </c>
      <c r="E23" s="62" t="s">
        <v>28</v>
      </c>
      <c r="F23" s="63" t="s">
        <v>29</v>
      </c>
    </row>
    <row r="24" spans="2:6" ht="18.75" customHeight="1" x14ac:dyDescent="0.2">
      <c r="B24" s="59" t="s">
        <v>35</v>
      </c>
      <c r="C24" s="60"/>
      <c r="D24" s="61" t="s">
        <v>27</v>
      </c>
      <c r="E24" s="62" t="s">
        <v>28</v>
      </c>
      <c r="F24" s="63" t="s">
        <v>29</v>
      </c>
    </row>
    <row r="25" spans="2:6" ht="18.75" customHeight="1" x14ac:dyDescent="0.2">
      <c r="B25" s="64" t="s">
        <v>36</v>
      </c>
      <c r="C25" s="65"/>
      <c r="D25" s="61" t="s">
        <v>27</v>
      </c>
      <c r="E25" s="66" t="s">
        <v>28</v>
      </c>
      <c r="F25" s="67" t="s">
        <v>29</v>
      </c>
    </row>
    <row r="26" spans="2:6" ht="24" customHeight="1" x14ac:dyDescent="0.15">
      <c r="B26" s="53"/>
      <c r="C26" s="54" t="s">
        <v>37</v>
      </c>
      <c r="D26" s="68"/>
      <c r="E26" s="68"/>
      <c r="F26" s="69"/>
    </row>
    <row r="27" spans="2:6" ht="19.5" customHeight="1" x14ac:dyDescent="0.2">
      <c r="B27" s="202" t="s">
        <v>38</v>
      </c>
      <c r="C27" s="203"/>
      <c r="D27" s="61" t="s">
        <v>27</v>
      </c>
      <c r="E27" s="62" t="s">
        <v>39</v>
      </c>
      <c r="F27" s="63" t="s">
        <v>29</v>
      </c>
    </row>
    <row r="28" spans="2:6" ht="19.5" customHeight="1" x14ac:dyDescent="0.2">
      <c r="B28" s="202" t="s">
        <v>40</v>
      </c>
      <c r="C28" s="203"/>
      <c r="D28" s="61" t="s">
        <v>27</v>
      </c>
      <c r="E28" s="62" t="s">
        <v>28</v>
      </c>
      <c r="F28" s="63" t="s">
        <v>29</v>
      </c>
    </row>
    <row r="29" spans="2:6" ht="19.5" customHeight="1" x14ac:dyDescent="0.2">
      <c r="B29" s="206" t="s">
        <v>41</v>
      </c>
      <c r="C29" s="207"/>
      <c r="D29" s="122" t="s">
        <v>27</v>
      </c>
      <c r="E29" s="123" t="s">
        <v>39</v>
      </c>
      <c r="F29" s="124" t="s">
        <v>29</v>
      </c>
    </row>
    <row r="30" spans="2:6" ht="23.25" customHeight="1" x14ac:dyDescent="0.15">
      <c r="B30" s="53"/>
      <c r="C30" s="54" t="s">
        <v>42</v>
      </c>
      <c r="D30" s="71"/>
      <c r="E30" s="71"/>
      <c r="F30" s="72"/>
    </row>
    <row r="31" spans="2:6" ht="19.5" customHeight="1" x14ac:dyDescent="0.2">
      <c r="B31" s="200" t="s">
        <v>43</v>
      </c>
      <c r="C31" s="201"/>
      <c r="D31" s="56" t="s">
        <v>27</v>
      </c>
      <c r="E31" s="57" t="s">
        <v>28</v>
      </c>
      <c r="F31" s="58" t="s">
        <v>29</v>
      </c>
    </row>
    <row r="32" spans="2:6" ht="19.5" customHeight="1" x14ac:dyDescent="0.2">
      <c r="B32" s="200" t="s">
        <v>44</v>
      </c>
      <c r="C32" s="201"/>
      <c r="D32" s="119" t="s">
        <v>45</v>
      </c>
      <c r="E32" s="120" t="s">
        <v>28</v>
      </c>
      <c r="F32" s="121" t="s">
        <v>29</v>
      </c>
    </row>
    <row r="33" spans="2:6" ht="19.5" customHeight="1" x14ac:dyDescent="0.2">
      <c r="B33" s="200" t="s">
        <v>46</v>
      </c>
      <c r="C33" s="201"/>
      <c r="D33" s="119" t="s">
        <v>45</v>
      </c>
      <c r="E33" s="120" t="s">
        <v>39</v>
      </c>
      <c r="F33" s="121" t="s">
        <v>29</v>
      </c>
    </row>
    <row r="34" spans="2:6" ht="19.5" customHeight="1" x14ac:dyDescent="0.2">
      <c r="B34" s="125" t="s">
        <v>47</v>
      </c>
      <c r="C34" s="70"/>
      <c r="D34" s="61" t="s">
        <v>27</v>
      </c>
      <c r="E34" s="62" t="s">
        <v>39</v>
      </c>
      <c r="F34" s="63" t="s">
        <v>29</v>
      </c>
    </row>
    <row r="35" spans="2:6" ht="23.25" customHeight="1" x14ac:dyDescent="0.15">
      <c r="B35" s="53"/>
      <c r="C35" s="54" t="s">
        <v>48</v>
      </c>
      <c r="D35" s="73"/>
      <c r="E35" s="73"/>
      <c r="F35" s="74"/>
    </row>
    <row r="36" spans="2:6" ht="19.5" customHeight="1" x14ac:dyDescent="0.2">
      <c r="B36" s="202" t="s">
        <v>49</v>
      </c>
      <c r="C36" s="203"/>
      <c r="D36" s="61" t="s">
        <v>27</v>
      </c>
      <c r="E36" s="62" t="s">
        <v>39</v>
      </c>
      <c r="F36" s="75" t="s">
        <v>31</v>
      </c>
    </row>
    <row r="37" spans="2:6" ht="19.5" customHeight="1" x14ac:dyDescent="0.2">
      <c r="B37" s="202" t="s">
        <v>50</v>
      </c>
      <c r="C37" s="203"/>
      <c r="D37" s="61" t="s">
        <v>27</v>
      </c>
      <c r="E37" s="62" t="s">
        <v>39</v>
      </c>
      <c r="F37" s="75" t="s">
        <v>51</v>
      </c>
    </row>
    <row r="38" spans="2:6" ht="19.5" customHeight="1" x14ac:dyDescent="0.2">
      <c r="B38" s="202" t="s">
        <v>52</v>
      </c>
      <c r="C38" s="203"/>
      <c r="D38" s="61" t="s">
        <v>45</v>
      </c>
      <c r="E38" s="62" t="s">
        <v>39</v>
      </c>
      <c r="F38" s="75" t="s">
        <v>31</v>
      </c>
    </row>
    <row r="39" spans="2:6" ht="19.5" customHeight="1" x14ac:dyDescent="0.2">
      <c r="B39" s="126" t="s">
        <v>53</v>
      </c>
      <c r="C39" s="127"/>
      <c r="D39" s="61" t="s">
        <v>45</v>
      </c>
      <c r="E39" s="62" t="s">
        <v>39</v>
      </c>
      <c r="F39" s="75" t="s">
        <v>31</v>
      </c>
    </row>
    <row r="40" spans="2:6" ht="21" customHeight="1" x14ac:dyDescent="0.2">
      <c r="B40" s="204" t="s">
        <v>54</v>
      </c>
      <c r="C40" s="205"/>
      <c r="D40" s="61" t="s">
        <v>45</v>
      </c>
      <c r="E40" s="62" t="s">
        <v>39</v>
      </c>
      <c r="F40" s="75" t="s">
        <v>31</v>
      </c>
    </row>
    <row r="41" spans="2:6" ht="19.5" customHeight="1" x14ac:dyDescent="0.2">
      <c r="B41" s="126" t="s">
        <v>55</v>
      </c>
      <c r="C41" s="127"/>
      <c r="D41" s="61" t="s">
        <v>45</v>
      </c>
      <c r="E41" s="62" t="s">
        <v>39</v>
      </c>
      <c r="F41" s="75" t="s">
        <v>31</v>
      </c>
    </row>
    <row r="42" spans="2:6" ht="19.5" customHeight="1" x14ac:dyDescent="0.2">
      <c r="B42" s="208" t="s">
        <v>56</v>
      </c>
      <c r="C42" s="209"/>
      <c r="D42" s="61" t="s">
        <v>27</v>
      </c>
      <c r="E42" s="62" t="s">
        <v>39</v>
      </c>
      <c r="F42" s="75" t="s">
        <v>29</v>
      </c>
    </row>
    <row r="43" spans="2:6" ht="19.5" customHeight="1" x14ac:dyDescent="0.2">
      <c r="B43" s="204" t="s">
        <v>57</v>
      </c>
      <c r="C43" s="205"/>
      <c r="D43" s="61" t="s">
        <v>45</v>
      </c>
      <c r="E43" s="62" t="s">
        <v>39</v>
      </c>
      <c r="F43" s="75" t="s">
        <v>29</v>
      </c>
    </row>
    <row r="44" spans="2:6" ht="19.5" customHeight="1" x14ac:dyDescent="0.2">
      <c r="B44" s="126" t="s">
        <v>58</v>
      </c>
      <c r="C44" s="127"/>
      <c r="D44" s="61" t="s">
        <v>27</v>
      </c>
      <c r="E44" s="62" t="s">
        <v>39</v>
      </c>
      <c r="F44" s="75" t="s">
        <v>29</v>
      </c>
    </row>
    <row r="45" spans="2:6" ht="19.5" customHeight="1" x14ac:dyDescent="0.2">
      <c r="B45" s="202" t="s">
        <v>59</v>
      </c>
      <c r="C45" s="203"/>
      <c r="D45" s="61" t="s">
        <v>27</v>
      </c>
      <c r="E45" s="62" t="s">
        <v>39</v>
      </c>
      <c r="F45" s="75" t="s">
        <v>60</v>
      </c>
    </row>
    <row r="46" spans="2:6" ht="19.5" customHeight="1" x14ac:dyDescent="0.2">
      <c r="B46" s="59" t="s">
        <v>61</v>
      </c>
      <c r="C46" s="70"/>
      <c r="D46" s="61" t="s">
        <v>27</v>
      </c>
      <c r="E46" s="62" t="s">
        <v>39</v>
      </c>
      <c r="F46" s="75" t="s">
        <v>62</v>
      </c>
    </row>
    <row r="51" spans="2:2" ht="14" hidden="1" x14ac:dyDescent="0.15">
      <c r="B51" s="6" t="s">
        <v>27</v>
      </c>
    </row>
    <row r="52" spans="2:2" hidden="1" x14ac:dyDescent="0.15">
      <c r="B52" s="7" t="s">
        <v>63</v>
      </c>
    </row>
    <row r="53" spans="2:2" hidden="1" x14ac:dyDescent="0.15">
      <c r="B53" s="7" t="s">
        <v>45</v>
      </c>
    </row>
    <row r="54" spans="2:2" hidden="1" x14ac:dyDescent="0.15"/>
    <row r="55" spans="2:2" hidden="1" x14ac:dyDescent="0.15">
      <c r="B55" t="s">
        <v>28</v>
      </c>
    </row>
    <row r="56" spans="2:2" hidden="1" x14ac:dyDescent="0.15">
      <c r="B56" t="s">
        <v>39</v>
      </c>
    </row>
  </sheetData>
  <mergeCells count="23">
    <mergeCell ref="B40:C40"/>
    <mergeCell ref="B29:C29"/>
    <mergeCell ref="B43:C43"/>
    <mergeCell ref="B45:C45"/>
    <mergeCell ref="B36:C36"/>
    <mergeCell ref="B37:C37"/>
    <mergeCell ref="B38:C38"/>
    <mergeCell ref="B42:C42"/>
    <mergeCell ref="F17:F18"/>
    <mergeCell ref="E17:E18"/>
    <mergeCell ref="D17:D18"/>
    <mergeCell ref="B15:F15"/>
    <mergeCell ref="B33:C33"/>
    <mergeCell ref="B31:C31"/>
    <mergeCell ref="B28:C28"/>
    <mergeCell ref="B27:C27"/>
    <mergeCell ref="B32:C32"/>
    <mergeCell ref="B6:F6"/>
    <mergeCell ref="B7:F14"/>
    <mergeCell ref="B16:F16"/>
    <mergeCell ref="C2:E4"/>
    <mergeCell ref="F2:F4"/>
    <mergeCell ref="B2:B4"/>
  </mergeCells>
  <phoneticPr fontId="1" type="noConversion"/>
  <dataValidations count="2">
    <dataValidation type="list" allowBlank="1" showInputMessage="1" showErrorMessage="1" sqref="D19:D25 D36:D46 D31:D34 D27:D29" xr:uid="{00000000-0002-0000-0100-000000000000}">
      <formula1>$B$51:$B$53</formula1>
    </dataValidation>
    <dataValidation type="list" allowBlank="1" showInputMessage="1" showErrorMessage="1" sqref="E19:E25 E36:E46 E31:E34 E27:E29" xr:uid="{00000000-0002-0000-0100-000001000000}">
      <formula1>$B$55:$B$56</formula1>
    </dataValidation>
  </dataValidations>
  <printOptions horizontalCentered="1"/>
  <pageMargins left="0.7" right="0.7" top="0.75" bottom="0.75" header="0.3" footer="0.3"/>
  <pageSetup scale="38" orientation="portrait"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Q61"/>
  <sheetViews>
    <sheetView showGridLines="0" topLeftCell="A24" zoomScale="90" zoomScaleNormal="90" zoomScalePageLayoutView="70" workbookViewId="0">
      <selection activeCell="C29" sqref="C29:G29"/>
    </sheetView>
  </sheetViews>
  <sheetFormatPr baseColWidth="10" defaultColWidth="11.5" defaultRowHeight="13" x14ac:dyDescent="0.15"/>
  <cols>
    <col min="1" max="1" width="4.1640625" customWidth="1"/>
    <col min="2" max="2" width="41.5" customWidth="1"/>
    <col min="3" max="3" width="25.1640625" customWidth="1"/>
    <col min="4" max="4" width="14.6640625" customWidth="1"/>
    <col min="5" max="5" width="12.5" customWidth="1"/>
    <col min="6" max="6" width="18.33203125" customWidth="1"/>
    <col min="7" max="7" width="24.83203125" customWidth="1"/>
    <col min="8" max="8" width="31.5" style="10" customWidth="1"/>
    <col min="9" max="9" width="14.6640625" customWidth="1"/>
    <col min="10" max="10" width="11.83203125" customWidth="1"/>
    <col min="11" max="11" width="14" customWidth="1"/>
    <col min="12" max="12" width="15.33203125" style="4" customWidth="1"/>
    <col min="13" max="13" width="4.83203125" customWidth="1"/>
  </cols>
  <sheetData>
    <row r="1" spans="2:17" x14ac:dyDescent="0.15">
      <c r="H1"/>
      <c r="L1"/>
    </row>
    <row r="2" spans="2:17" ht="48.75" customHeight="1" x14ac:dyDescent="0.15">
      <c r="B2" s="153"/>
      <c r="C2" s="166" t="s">
        <v>16</v>
      </c>
      <c r="D2" s="167"/>
      <c r="E2" s="167"/>
      <c r="F2" s="167"/>
      <c r="G2" s="167"/>
      <c r="H2" s="167"/>
      <c r="I2" s="167"/>
      <c r="J2" s="168"/>
      <c r="K2" s="224" t="s">
        <v>1</v>
      </c>
      <c r="L2" s="225"/>
    </row>
    <row r="3" spans="2:17" ht="42" customHeight="1" x14ac:dyDescent="0.15">
      <c r="B3" s="153"/>
      <c r="C3" s="169"/>
      <c r="D3" s="170"/>
      <c r="E3" s="170"/>
      <c r="F3" s="170"/>
      <c r="G3" s="170"/>
      <c r="H3" s="170"/>
      <c r="I3" s="170"/>
      <c r="J3" s="171"/>
      <c r="K3" s="226"/>
      <c r="L3" s="227"/>
    </row>
    <row r="4" spans="2:17" ht="36.75" customHeight="1" x14ac:dyDescent="0.15">
      <c r="B4" s="153"/>
      <c r="C4" s="172"/>
      <c r="D4" s="173"/>
      <c r="E4" s="173"/>
      <c r="F4" s="173"/>
      <c r="G4" s="173"/>
      <c r="H4" s="173"/>
      <c r="I4" s="173"/>
      <c r="J4" s="174"/>
      <c r="K4" s="228"/>
      <c r="L4" s="229"/>
    </row>
    <row r="5" spans="2:17" ht="24.75" customHeight="1" thickBot="1" x14ac:dyDescent="0.25">
      <c r="C5" s="12"/>
      <c r="D5" s="13"/>
      <c r="E5" s="13"/>
      <c r="F5" s="13"/>
      <c r="G5" s="13"/>
      <c r="H5"/>
      <c r="L5"/>
    </row>
    <row r="6" spans="2:17" ht="103.5" customHeight="1" thickBot="1" x14ac:dyDescent="0.2">
      <c r="B6" s="221" t="s">
        <v>192</v>
      </c>
      <c r="C6" s="222"/>
      <c r="D6" s="222"/>
      <c r="E6" s="222"/>
      <c r="F6" s="222"/>
      <c r="G6" s="222"/>
      <c r="H6" s="222"/>
      <c r="I6" s="222"/>
      <c r="J6" s="222"/>
      <c r="K6" s="222"/>
      <c r="L6" s="223"/>
      <c r="M6" s="1"/>
      <c r="N6" s="1"/>
      <c r="O6" s="1"/>
      <c r="P6" s="1"/>
      <c r="Q6" s="1"/>
    </row>
    <row r="7" spans="2:17" ht="7.5" customHeight="1" thickBot="1" x14ac:dyDescent="0.25">
      <c r="B7" s="79"/>
      <c r="C7" s="80"/>
      <c r="D7" s="80"/>
      <c r="E7" s="80"/>
      <c r="F7" s="80"/>
      <c r="G7" s="80"/>
      <c r="H7" s="80"/>
      <c r="I7" s="80"/>
      <c r="J7" s="80"/>
      <c r="K7" s="80"/>
      <c r="L7" s="81"/>
    </row>
    <row r="8" spans="2:17" ht="33.75" customHeight="1" thickBot="1" x14ac:dyDescent="0.2">
      <c r="B8" s="218" t="s">
        <v>64</v>
      </c>
      <c r="C8" s="219"/>
      <c r="D8" s="219"/>
      <c r="E8" s="219"/>
      <c r="F8" s="219"/>
      <c r="G8" s="220"/>
      <c r="H8" s="215" t="s">
        <v>65</v>
      </c>
      <c r="I8" s="216"/>
      <c r="J8" s="216"/>
      <c r="K8" s="216"/>
      <c r="L8" s="217"/>
    </row>
    <row r="9" spans="2:17" ht="40.5" customHeight="1" thickBot="1" x14ac:dyDescent="0.2">
      <c r="B9" s="82" t="s">
        <v>66</v>
      </c>
      <c r="C9" s="211" t="s">
        <v>67</v>
      </c>
      <c r="D9" s="211"/>
      <c r="E9" s="211"/>
      <c r="F9" s="211"/>
      <c r="G9" s="211"/>
      <c r="H9" s="83" t="s">
        <v>68</v>
      </c>
      <c r="I9" s="83" t="s">
        <v>69</v>
      </c>
      <c r="J9" s="83" t="s">
        <v>70</v>
      </c>
      <c r="K9" s="83" t="s">
        <v>71</v>
      </c>
      <c r="L9" s="84" t="s">
        <v>72</v>
      </c>
    </row>
    <row r="10" spans="2:17" ht="53.25" customHeight="1" x14ac:dyDescent="0.15">
      <c r="B10" s="85" t="s">
        <v>25</v>
      </c>
      <c r="C10" s="233" t="s">
        <v>26</v>
      </c>
      <c r="D10" s="233"/>
      <c r="E10" s="233"/>
      <c r="F10" s="233"/>
      <c r="G10" s="233"/>
      <c r="H10" s="86" t="s">
        <v>73</v>
      </c>
      <c r="I10" s="87">
        <v>1</v>
      </c>
      <c r="J10" s="88">
        <v>2</v>
      </c>
      <c r="K10" s="88">
        <f>I10+J10</f>
        <v>3</v>
      </c>
      <c r="L10" s="89" t="str">
        <f t="shared" ref="L10:L28" si="0">IF(K10&lt;=4,"BAJO",IF(K10=5,"MEDIO",IF(K10=6,"ALTO",IF(K10=7,"ALTO","EXTREMO"))))</f>
        <v>BAJO</v>
      </c>
    </row>
    <row r="11" spans="2:17" ht="53.25" customHeight="1" x14ac:dyDescent="0.15">
      <c r="B11" s="90" t="s">
        <v>25</v>
      </c>
      <c r="C11" s="210" t="s">
        <v>32</v>
      </c>
      <c r="D11" s="210"/>
      <c r="E11" s="210"/>
      <c r="F11" s="210"/>
      <c r="G11" s="210"/>
      <c r="H11" s="91" t="s">
        <v>74</v>
      </c>
      <c r="I11" s="87">
        <v>2</v>
      </c>
      <c r="J11" s="88">
        <v>3</v>
      </c>
      <c r="K11" s="88">
        <f t="shared" ref="K11:K28" si="1">+I11+J11</f>
        <v>5</v>
      </c>
      <c r="L11" s="92" t="str">
        <f t="shared" si="0"/>
        <v>MEDIO</v>
      </c>
    </row>
    <row r="12" spans="2:17" ht="53.25" customHeight="1" x14ac:dyDescent="0.15">
      <c r="B12" s="90" t="s">
        <v>25</v>
      </c>
      <c r="C12" s="212" t="s">
        <v>33</v>
      </c>
      <c r="D12" s="213"/>
      <c r="E12" s="213"/>
      <c r="F12" s="213"/>
      <c r="G12" s="214"/>
      <c r="H12" s="91" t="s">
        <v>75</v>
      </c>
      <c r="I12" s="87">
        <v>2</v>
      </c>
      <c r="J12" s="88">
        <v>3</v>
      </c>
      <c r="K12" s="88">
        <f t="shared" si="1"/>
        <v>5</v>
      </c>
      <c r="L12" s="92" t="str">
        <f t="shared" si="0"/>
        <v>MEDIO</v>
      </c>
    </row>
    <row r="13" spans="2:17" ht="53.25" customHeight="1" x14ac:dyDescent="0.15">
      <c r="B13" s="90" t="s">
        <v>25</v>
      </c>
      <c r="C13" s="210" t="s">
        <v>34</v>
      </c>
      <c r="D13" s="210"/>
      <c r="E13" s="210"/>
      <c r="F13" s="210"/>
      <c r="G13" s="210"/>
      <c r="H13" s="91" t="s">
        <v>76</v>
      </c>
      <c r="I13" s="87">
        <v>2</v>
      </c>
      <c r="J13" s="88">
        <v>3</v>
      </c>
      <c r="K13" s="88">
        <f t="shared" si="1"/>
        <v>5</v>
      </c>
      <c r="L13" s="92" t="str">
        <f t="shared" si="0"/>
        <v>MEDIO</v>
      </c>
    </row>
    <row r="14" spans="2:17" ht="53.25" customHeight="1" x14ac:dyDescent="0.15">
      <c r="B14" s="90" t="s">
        <v>25</v>
      </c>
      <c r="C14" s="210" t="s">
        <v>36</v>
      </c>
      <c r="D14" s="210"/>
      <c r="E14" s="210"/>
      <c r="F14" s="210"/>
      <c r="G14" s="210"/>
      <c r="H14" s="91" t="s">
        <v>77</v>
      </c>
      <c r="I14" s="87">
        <v>1</v>
      </c>
      <c r="J14" s="88">
        <v>4</v>
      </c>
      <c r="K14" s="88">
        <f t="shared" si="1"/>
        <v>5</v>
      </c>
      <c r="L14" s="92" t="str">
        <f t="shared" si="0"/>
        <v>MEDIO</v>
      </c>
    </row>
    <row r="15" spans="2:17" ht="74.25" customHeight="1" x14ac:dyDescent="0.15">
      <c r="B15" s="90" t="s">
        <v>37</v>
      </c>
      <c r="C15" s="212" t="s">
        <v>40</v>
      </c>
      <c r="D15" s="213"/>
      <c r="E15" s="213"/>
      <c r="F15" s="213"/>
      <c r="G15" s="214"/>
      <c r="H15" s="91" t="s">
        <v>194</v>
      </c>
      <c r="I15" s="87">
        <v>2</v>
      </c>
      <c r="J15" s="88">
        <v>3</v>
      </c>
      <c r="K15" s="88">
        <f t="shared" si="1"/>
        <v>5</v>
      </c>
      <c r="L15" s="92" t="str">
        <f t="shared" si="0"/>
        <v>MEDIO</v>
      </c>
    </row>
    <row r="16" spans="2:17" ht="70.5" customHeight="1" x14ac:dyDescent="0.15">
      <c r="B16" s="90" t="s">
        <v>42</v>
      </c>
      <c r="C16" s="210" t="s">
        <v>44</v>
      </c>
      <c r="D16" s="210"/>
      <c r="E16" s="210"/>
      <c r="F16" s="210"/>
      <c r="G16" s="210"/>
      <c r="H16" s="91" t="s">
        <v>78</v>
      </c>
      <c r="I16" s="87">
        <v>2</v>
      </c>
      <c r="J16" s="88">
        <v>3</v>
      </c>
      <c r="K16" s="88">
        <f t="shared" si="1"/>
        <v>5</v>
      </c>
      <c r="L16" s="92" t="str">
        <f t="shared" si="0"/>
        <v>MEDIO</v>
      </c>
    </row>
    <row r="17" spans="2:12" ht="53.25" customHeight="1" x14ac:dyDescent="0.15">
      <c r="B17" s="90" t="s">
        <v>42</v>
      </c>
      <c r="C17" s="210" t="s">
        <v>46</v>
      </c>
      <c r="D17" s="210"/>
      <c r="E17" s="210"/>
      <c r="F17" s="210"/>
      <c r="G17" s="210"/>
      <c r="H17" s="91" t="s">
        <v>79</v>
      </c>
      <c r="I17" s="87">
        <v>3</v>
      </c>
      <c r="J17" s="88">
        <v>3</v>
      </c>
      <c r="K17" s="88">
        <f t="shared" si="1"/>
        <v>6</v>
      </c>
      <c r="L17" s="92" t="str">
        <f t="shared" si="0"/>
        <v>ALTO</v>
      </c>
    </row>
    <row r="18" spans="2:12" ht="53.25" customHeight="1" x14ac:dyDescent="0.15">
      <c r="B18" s="90" t="s">
        <v>42</v>
      </c>
      <c r="C18" s="210" t="s">
        <v>47</v>
      </c>
      <c r="D18" s="210"/>
      <c r="E18" s="210"/>
      <c r="F18" s="210"/>
      <c r="G18" s="210"/>
      <c r="H18" s="91" t="s">
        <v>80</v>
      </c>
      <c r="I18" s="87">
        <v>2</v>
      </c>
      <c r="J18" s="88">
        <v>2</v>
      </c>
      <c r="K18" s="88">
        <f t="shared" si="1"/>
        <v>4</v>
      </c>
      <c r="L18" s="92" t="str">
        <f t="shared" si="0"/>
        <v>BAJO</v>
      </c>
    </row>
    <row r="19" spans="2:12" ht="90.75" customHeight="1" x14ac:dyDescent="0.15">
      <c r="B19" s="90" t="s">
        <v>48</v>
      </c>
      <c r="C19" s="210" t="s">
        <v>49</v>
      </c>
      <c r="D19" s="210"/>
      <c r="E19" s="210"/>
      <c r="F19" s="210"/>
      <c r="G19" s="210"/>
      <c r="H19" s="91" t="s">
        <v>195</v>
      </c>
      <c r="I19" s="87">
        <v>2</v>
      </c>
      <c r="J19" s="88">
        <v>2</v>
      </c>
      <c r="K19" s="88">
        <f t="shared" si="1"/>
        <v>4</v>
      </c>
      <c r="L19" s="92" t="str">
        <f t="shared" si="0"/>
        <v>BAJO</v>
      </c>
    </row>
    <row r="20" spans="2:12" ht="53.25" customHeight="1" x14ac:dyDescent="0.15">
      <c r="B20" s="90" t="s">
        <v>48</v>
      </c>
      <c r="C20" s="210" t="s">
        <v>50</v>
      </c>
      <c r="D20" s="210"/>
      <c r="E20" s="210"/>
      <c r="F20" s="210"/>
      <c r="G20" s="210"/>
      <c r="H20" s="91" t="s">
        <v>193</v>
      </c>
      <c r="I20" s="87">
        <v>1</v>
      </c>
      <c r="J20" s="88">
        <v>2</v>
      </c>
      <c r="K20" s="88">
        <f t="shared" si="1"/>
        <v>3</v>
      </c>
      <c r="L20" s="92" t="str">
        <f t="shared" si="0"/>
        <v>BAJO</v>
      </c>
    </row>
    <row r="21" spans="2:12" ht="62.25" customHeight="1" x14ac:dyDescent="0.15">
      <c r="B21" s="128" t="s">
        <v>48</v>
      </c>
      <c r="C21" s="210" t="s">
        <v>53</v>
      </c>
      <c r="D21" s="210"/>
      <c r="E21" s="210"/>
      <c r="F21" s="210"/>
      <c r="G21" s="210"/>
      <c r="H21" s="129" t="s">
        <v>81</v>
      </c>
      <c r="I21" s="130">
        <v>3</v>
      </c>
      <c r="J21" s="131">
        <v>4</v>
      </c>
      <c r="K21" s="88">
        <f t="shared" si="1"/>
        <v>7</v>
      </c>
      <c r="L21" s="92" t="str">
        <f t="shared" si="0"/>
        <v>ALTO</v>
      </c>
    </row>
    <row r="22" spans="2:12" ht="75.75" customHeight="1" x14ac:dyDescent="0.15">
      <c r="B22" s="128" t="s">
        <v>48</v>
      </c>
      <c r="C22" s="210" t="s">
        <v>54</v>
      </c>
      <c r="D22" s="210"/>
      <c r="E22" s="210"/>
      <c r="F22" s="210"/>
      <c r="G22" s="210"/>
      <c r="H22" s="129" t="s">
        <v>82</v>
      </c>
      <c r="I22" s="130">
        <v>2</v>
      </c>
      <c r="J22" s="131">
        <v>3</v>
      </c>
      <c r="K22" s="88">
        <f t="shared" si="1"/>
        <v>5</v>
      </c>
      <c r="L22" s="92" t="str">
        <f t="shared" si="0"/>
        <v>MEDIO</v>
      </c>
    </row>
    <row r="23" spans="2:12" ht="53.25" customHeight="1" x14ac:dyDescent="0.2">
      <c r="B23" s="128" t="s">
        <v>48</v>
      </c>
      <c r="C23" s="210" t="s">
        <v>55</v>
      </c>
      <c r="D23" s="210"/>
      <c r="E23" s="210"/>
      <c r="F23" s="210"/>
      <c r="G23" s="210"/>
      <c r="H23" s="132" t="s">
        <v>83</v>
      </c>
      <c r="I23" s="130">
        <v>2</v>
      </c>
      <c r="J23" s="131">
        <v>4</v>
      </c>
      <c r="K23" s="88">
        <f t="shared" si="1"/>
        <v>6</v>
      </c>
      <c r="L23" s="92" t="str">
        <f t="shared" si="0"/>
        <v>ALTO</v>
      </c>
    </row>
    <row r="24" spans="2:12" ht="60.75" customHeight="1" x14ac:dyDescent="0.2">
      <c r="B24" s="128" t="s">
        <v>48</v>
      </c>
      <c r="C24" s="210" t="s">
        <v>56</v>
      </c>
      <c r="D24" s="210"/>
      <c r="E24" s="210"/>
      <c r="F24" s="210"/>
      <c r="G24" s="210"/>
      <c r="H24" s="132" t="s">
        <v>84</v>
      </c>
      <c r="I24" s="130">
        <v>2</v>
      </c>
      <c r="J24" s="131">
        <v>3</v>
      </c>
      <c r="K24" s="88">
        <f t="shared" si="1"/>
        <v>5</v>
      </c>
      <c r="L24" s="92" t="str">
        <f t="shared" si="0"/>
        <v>MEDIO</v>
      </c>
    </row>
    <row r="25" spans="2:12" ht="53.25" customHeight="1" x14ac:dyDescent="0.2">
      <c r="B25" s="128" t="s">
        <v>48</v>
      </c>
      <c r="C25" s="210" t="s">
        <v>57</v>
      </c>
      <c r="D25" s="210"/>
      <c r="E25" s="210"/>
      <c r="F25" s="210"/>
      <c r="G25" s="210"/>
      <c r="H25" s="132" t="s">
        <v>85</v>
      </c>
      <c r="I25" s="130">
        <v>1</v>
      </c>
      <c r="J25" s="131">
        <v>3</v>
      </c>
      <c r="K25" s="88">
        <f t="shared" si="1"/>
        <v>4</v>
      </c>
      <c r="L25" s="92" t="str">
        <f t="shared" si="0"/>
        <v>BAJO</v>
      </c>
    </row>
    <row r="26" spans="2:12" ht="53.25" customHeight="1" x14ac:dyDescent="0.15">
      <c r="B26" s="128" t="s">
        <v>48</v>
      </c>
      <c r="C26" s="210" t="s">
        <v>58</v>
      </c>
      <c r="D26" s="210"/>
      <c r="E26" s="210"/>
      <c r="F26" s="210"/>
      <c r="G26" s="210"/>
      <c r="H26" s="129" t="s">
        <v>86</v>
      </c>
      <c r="I26" s="130">
        <v>2</v>
      </c>
      <c r="J26" s="131">
        <v>3</v>
      </c>
      <c r="K26" s="88">
        <f t="shared" si="1"/>
        <v>5</v>
      </c>
      <c r="L26" s="92" t="str">
        <f t="shared" si="0"/>
        <v>MEDIO</v>
      </c>
    </row>
    <row r="27" spans="2:12" ht="53.25" customHeight="1" x14ac:dyDescent="0.15">
      <c r="B27" s="128" t="s">
        <v>48</v>
      </c>
      <c r="C27" s="210" t="s">
        <v>59</v>
      </c>
      <c r="D27" s="210"/>
      <c r="E27" s="210"/>
      <c r="F27" s="210"/>
      <c r="G27" s="210"/>
      <c r="H27" s="129" t="s">
        <v>87</v>
      </c>
      <c r="I27" s="130">
        <v>1</v>
      </c>
      <c r="J27" s="131">
        <v>2</v>
      </c>
      <c r="K27" s="88">
        <f t="shared" si="1"/>
        <v>3</v>
      </c>
      <c r="L27" s="92" t="str">
        <f t="shared" si="0"/>
        <v>BAJO</v>
      </c>
    </row>
    <row r="28" spans="2:12" ht="53.25" customHeight="1" thickBot="1" x14ac:dyDescent="0.2">
      <c r="B28" s="128" t="s">
        <v>48</v>
      </c>
      <c r="C28" s="210" t="s">
        <v>61</v>
      </c>
      <c r="D28" s="210"/>
      <c r="E28" s="210"/>
      <c r="F28" s="210"/>
      <c r="G28" s="210"/>
      <c r="H28" s="129" t="s">
        <v>86</v>
      </c>
      <c r="I28" s="130">
        <v>2</v>
      </c>
      <c r="J28" s="131">
        <v>2</v>
      </c>
      <c r="K28" s="88">
        <f t="shared" si="1"/>
        <v>4</v>
      </c>
      <c r="L28" s="92" t="str">
        <f t="shared" si="0"/>
        <v>BAJO</v>
      </c>
    </row>
    <row r="29" spans="2:12" ht="53.25" customHeight="1" x14ac:dyDescent="0.15">
      <c r="B29" s="128" t="s">
        <v>48</v>
      </c>
      <c r="C29" s="210" t="s">
        <v>52</v>
      </c>
      <c r="D29" s="210"/>
      <c r="E29" s="210"/>
      <c r="F29" s="210"/>
      <c r="G29" s="210"/>
      <c r="H29" s="129" t="s">
        <v>88</v>
      </c>
      <c r="I29" s="130">
        <v>2</v>
      </c>
      <c r="J29" s="131">
        <v>2</v>
      </c>
      <c r="K29" s="88">
        <f t="shared" ref="K29" si="2">+I29+J29</f>
        <v>4</v>
      </c>
      <c r="L29" s="92" t="str">
        <f t="shared" ref="L29" si="3">IF(K29&lt;=4,"BAJO",IF(K29=5,"MEDIO",IF(K29=6,"ALTO",IF(K29=7,"ALTO","EXTREMO"))))</f>
        <v>BAJO</v>
      </c>
    </row>
    <row r="30" spans="2:12" ht="12.75" customHeight="1" x14ac:dyDescent="0.2">
      <c r="B30" s="93"/>
      <c r="C30" s="94"/>
      <c r="D30" s="94"/>
      <c r="E30" s="94"/>
      <c r="F30" s="94"/>
      <c r="G30" s="94"/>
      <c r="H30" s="94"/>
      <c r="I30" s="94"/>
      <c r="J30" s="94"/>
      <c r="K30" s="94"/>
      <c r="L30" s="95"/>
    </row>
    <row r="31" spans="2:12" ht="14" x14ac:dyDescent="0.2">
      <c r="B31" s="76"/>
      <c r="C31" s="249"/>
      <c r="D31" s="249"/>
      <c r="E31" s="249"/>
      <c r="F31" s="77"/>
      <c r="G31" s="77"/>
      <c r="H31" s="235"/>
      <c r="I31" s="235"/>
      <c r="J31" s="77"/>
      <c r="K31" s="77"/>
      <c r="L31" s="78"/>
    </row>
    <row r="32" spans="2:12" ht="19.5" customHeight="1" x14ac:dyDescent="0.2">
      <c r="B32" s="230" t="s">
        <v>89</v>
      </c>
      <c r="C32" s="231" t="s">
        <v>90</v>
      </c>
      <c r="D32" s="231"/>
      <c r="E32" s="96" t="s">
        <v>91</v>
      </c>
      <c r="F32" s="77"/>
      <c r="G32" s="234" t="s">
        <v>70</v>
      </c>
      <c r="H32" s="97" t="s">
        <v>92</v>
      </c>
      <c r="I32" s="97" t="s">
        <v>91</v>
      </c>
      <c r="J32" s="77"/>
      <c r="K32" s="77"/>
      <c r="L32" s="78"/>
    </row>
    <row r="33" spans="2:14" ht="21" customHeight="1" x14ac:dyDescent="0.2">
      <c r="B33" s="230"/>
      <c r="C33" s="232" t="s">
        <v>93</v>
      </c>
      <c r="D33" s="232"/>
      <c r="E33" s="98">
        <v>1</v>
      </c>
      <c r="F33" s="77"/>
      <c r="G33" s="234"/>
      <c r="H33" s="98" t="s">
        <v>94</v>
      </c>
      <c r="I33" s="99">
        <v>1</v>
      </c>
      <c r="J33" s="77"/>
      <c r="K33" s="77"/>
      <c r="L33" s="78"/>
    </row>
    <row r="34" spans="2:14" ht="15.75" customHeight="1" x14ac:dyDescent="0.2">
      <c r="B34" s="230"/>
      <c r="C34" s="232" t="s">
        <v>95</v>
      </c>
      <c r="D34" s="232"/>
      <c r="E34" s="98">
        <v>2</v>
      </c>
      <c r="F34" s="77"/>
      <c r="G34" s="234"/>
      <c r="H34" s="98" t="s">
        <v>96</v>
      </c>
      <c r="I34" s="99">
        <v>2</v>
      </c>
      <c r="J34" s="77"/>
      <c r="K34" s="77"/>
      <c r="L34" s="78"/>
      <c r="N34" s="5"/>
    </row>
    <row r="35" spans="2:14" ht="24.75" customHeight="1" x14ac:dyDescent="0.2">
      <c r="B35" s="230"/>
      <c r="C35" s="232" t="s">
        <v>97</v>
      </c>
      <c r="D35" s="232"/>
      <c r="E35" s="98">
        <v>3</v>
      </c>
      <c r="F35" s="77"/>
      <c r="G35" s="234"/>
      <c r="H35" s="98" t="s">
        <v>98</v>
      </c>
      <c r="I35" s="99">
        <v>3</v>
      </c>
      <c r="J35" s="77"/>
      <c r="K35" s="77"/>
      <c r="L35" s="78"/>
    </row>
    <row r="36" spans="2:14" ht="18" customHeight="1" x14ac:dyDescent="0.2">
      <c r="B36" s="230"/>
      <c r="C36" s="232" t="s">
        <v>99</v>
      </c>
      <c r="D36" s="232"/>
      <c r="E36" s="98">
        <v>4</v>
      </c>
      <c r="F36" s="77"/>
      <c r="G36" s="234"/>
      <c r="H36" s="98" t="s">
        <v>100</v>
      </c>
      <c r="I36" s="99">
        <v>4</v>
      </c>
      <c r="J36" s="77"/>
      <c r="K36" s="77"/>
      <c r="L36" s="78"/>
    </row>
    <row r="37" spans="2:14" ht="29.25" customHeight="1" x14ac:dyDescent="0.2">
      <c r="B37" s="230"/>
      <c r="C37" s="232" t="s">
        <v>101</v>
      </c>
      <c r="D37" s="232"/>
      <c r="E37" s="98">
        <v>5</v>
      </c>
      <c r="F37" s="77"/>
      <c r="G37" s="234"/>
      <c r="H37" s="98" t="s">
        <v>102</v>
      </c>
      <c r="I37" s="99">
        <v>5</v>
      </c>
      <c r="J37" s="77"/>
      <c r="K37" s="77"/>
      <c r="L37" s="78"/>
    </row>
    <row r="38" spans="2:14" ht="16.5" customHeight="1" x14ac:dyDescent="0.2">
      <c r="B38" s="100"/>
      <c r="C38" s="101"/>
      <c r="D38" s="101"/>
      <c r="E38" s="101"/>
      <c r="F38" s="77"/>
      <c r="G38" s="101"/>
      <c r="H38" s="101"/>
      <c r="I38" s="101"/>
      <c r="J38" s="101"/>
      <c r="K38" s="101"/>
      <c r="L38" s="78"/>
    </row>
    <row r="39" spans="2:14" ht="16.5" customHeight="1" x14ac:dyDescent="0.2">
      <c r="B39" s="100"/>
      <c r="C39" s="235" t="s">
        <v>103</v>
      </c>
      <c r="D39" s="235"/>
      <c r="E39" s="235"/>
      <c r="F39" s="235"/>
      <c r="G39" s="235"/>
      <c r="H39" s="246"/>
      <c r="I39" s="246"/>
      <c r="J39" s="246"/>
      <c r="K39" s="246"/>
      <c r="L39" s="78"/>
    </row>
    <row r="40" spans="2:14" ht="69.75" customHeight="1" x14ac:dyDescent="0.15">
      <c r="B40" s="100"/>
      <c r="C40" s="232" t="s">
        <v>104</v>
      </c>
      <c r="D40" s="232"/>
      <c r="E40" s="232"/>
      <c r="F40" s="98" t="s">
        <v>105</v>
      </c>
      <c r="G40" s="98" t="s">
        <v>106</v>
      </c>
      <c r="H40" s="98" t="s">
        <v>107</v>
      </c>
      <c r="I40" s="232" t="s">
        <v>108</v>
      </c>
      <c r="J40" s="232"/>
      <c r="K40" s="232" t="s">
        <v>109</v>
      </c>
      <c r="L40" s="236"/>
    </row>
    <row r="41" spans="2:14" ht="69.75" customHeight="1" x14ac:dyDescent="0.15">
      <c r="B41" s="100"/>
      <c r="C41" s="232" t="s">
        <v>110</v>
      </c>
      <c r="D41" s="232"/>
      <c r="E41" s="232"/>
      <c r="F41" s="98" t="s">
        <v>111</v>
      </c>
      <c r="G41" s="98" t="s">
        <v>112</v>
      </c>
      <c r="H41" s="98" t="s">
        <v>113</v>
      </c>
      <c r="I41" s="232" t="s">
        <v>114</v>
      </c>
      <c r="J41" s="232"/>
      <c r="K41" s="232" t="s">
        <v>115</v>
      </c>
      <c r="L41" s="236"/>
    </row>
    <row r="42" spans="2:14" ht="14" x14ac:dyDescent="0.2">
      <c r="B42" s="76"/>
      <c r="C42" s="231" t="s">
        <v>116</v>
      </c>
      <c r="D42" s="231"/>
      <c r="E42" s="231" t="s">
        <v>91</v>
      </c>
      <c r="F42" s="102" t="s">
        <v>94</v>
      </c>
      <c r="G42" s="102" t="s">
        <v>96</v>
      </c>
      <c r="H42" s="103" t="s">
        <v>98</v>
      </c>
      <c r="I42" s="238" t="s">
        <v>100</v>
      </c>
      <c r="J42" s="238"/>
      <c r="K42" s="231" t="s">
        <v>102</v>
      </c>
      <c r="L42" s="247"/>
    </row>
    <row r="43" spans="2:14" ht="14" x14ac:dyDescent="0.2">
      <c r="B43" s="76"/>
      <c r="C43" s="231"/>
      <c r="D43" s="231"/>
      <c r="E43" s="231"/>
      <c r="F43" s="104">
        <v>1</v>
      </c>
      <c r="G43" s="104">
        <v>2</v>
      </c>
      <c r="H43" s="104">
        <v>3</v>
      </c>
      <c r="I43" s="244">
        <v>4</v>
      </c>
      <c r="J43" s="244"/>
      <c r="K43" s="244">
        <v>5</v>
      </c>
      <c r="L43" s="248"/>
    </row>
    <row r="44" spans="2:14" ht="19.5" customHeight="1" x14ac:dyDescent="0.2">
      <c r="B44" s="76"/>
      <c r="C44" s="232" t="s">
        <v>93</v>
      </c>
      <c r="D44" s="232"/>
      <c r="E44" s="105">
        <v>1</v>
      </c>
      <c r="F44" s="106">
        <v>2</v>
      </c>
      <c r="G44" s="106">
        <v>3</v>
      </c>
      <c r="H44" s="106">
        <v>4</v>
      </c>
      <c r="I44" s="245">
        <v>5</v>
      </c>
      <c r="J44" s="245"/>
      <c r="K44" s="239">
        <v>6</v>
      </c>
      <c r="L44" s="240"/>
    </row>
    <row r="45" spans="2:14" ht="21.75" customHeight="1" x14ac:dyDescent="0.2">
      <c r="B45" s="76"/>
      <c r="C45" s="232" t="s">
        <v>95</v>
      </c>
      <c r="D45" s="232"/>
      <c r="E45" s="105">
        <v>2</v>
      </c>
      <c r="F45" s="106">
        <v>3</v>
      </c>
      <c r="G45" s="106">
        <v>4</v>
      </c>
      <c r="H45" s="107">
        <v>5</v>
      </c>
      <c r="I45" s="239">
        <v>6</v>
      </c>
      <c r="J45" s="239"/>
      <c r="K45" s="241">
        <v>7</v>
      </c>
      <c r="L45" s="242"/>
    </row>
    <row r="46" spans="2:14" ht="26.25" customHeight="1" x14ac:dyDescent="0.2">
      <c r="B46" s="76"/>
      <c r="C46" s="232" t="s">
        <v>97</v>
      </c>
      <c r="D46" s="232"/>
      <c r="E46" s="105">
        <v>3</v>
      </c>
      <c r="F46" s="106">
        <v>4</v>
      </c>
      <c r="G46" s="107">
        <v>5</v>
      </c>
      <c r="H46" s="108">
        <v>6</v>
      </c>
      <c r="I46" s="239">
        <v>7</v>
      </c>
      <c r="J46" s="239"/>
      <c r="K46" s="237">
        <v>8</v>
      </c>
      <c r="L46" s="243"/>
    </row>
    <row r="47" spans="2:14" ht="21" customHeight="1" x14ac:dyDescent="0.2">
      <c r="B47" s="76"/>
      <c r="C47" s="232" t="s">
        <v>99</v>
      </c>
      <c r="D47" s="232"/>
      <c r="E47" s="105">
        <v>4</v>
      </c>
      <c r="F47" s="107">
        <v>5</v>
      </c>
      <c r="G47" s="108">
        <v>6</v>
      </c>
      <c r="H47" s="108">
        <v>7</v>
      </c>
      <c r="I47" s="237">
        <v>8</v>
      </c>
      <c r="J47" s="237"/>
      <c r="K47" s="237">
        <v>9</v>
      </c>
      <c r="L47" s="243"/>
    </row>
    <row r="48" spans="2:14" ht="27" customHeight="1" x14ac:dyDescent="0.2">
      <c r="B48" s="76"/>
      <c r="C48" s="232" t="s">
        <v>101</v>
      </c>
      <c r="D48" s="232"/>
      <c r="E48" s="105">
        <v>5</v>
      </c>
      <c r="F48" s="108">
        <v>6</v>
      </c>
      <c r="G48" s="108">
        <v>7</v>
      </c>
      <c r="H48" s="109">
        <v>8</v>
      </c>
      <c r="I48" s="237">
        <v>9</v>
      </c>
      <c r="J48" s="237"/>
      <c r="K48" s="237">
        <v>10</v>
      </c>
      <c r="L48" s="243"/>
    </row>
    <row r="49" spans="2:12" ht="14" x14ac:dyDescent="0.2">
      <c r="B49" s="76"/>
      <c r="C49" s="77"/>
      <c r="D49" s="77"/>
      <c r="E49" s="77"/>
      <c r="F49" s="77"/>
      <c r="G49" s="77"/>
      <c r="H49" s="77"/>
      <c r="I49" s="77"/>
      <c r="J49" s="77"/>
      <c r="K49" s="77"/>
      <c r="L49" s="78"/>
    </row>
    <row r="50" spans="2:12" ht="19.5" customHeight="1" x14ac:dyDescent="0.2">
      <c r="B50" s="76"/>
      <c r="C50" s="77"/>
      <c r="D50" s="77"/>
      <c r="E50" s="77"/>
      <c r="F50" s="77"/>
      <c r="G50" s="235" t="s">
        <v>117</v>
      </c>
      <c r="H50" s="235"/>
      <c r="I50" s="77"/>
      <c r="J50" s="77"/>
      <c r="K50" s="77"/>
      <c r="L50" s="78"/>
    </row>
    <row r="51" spans="2:12" ht="18" customHeight="1" x14ac:dyDescent="0.2">
      <c r="B51" s="76"/>
      <c r="C51" s="77"/>
      <c r="D51" s="77"/>
      <c r="E51" s="77"/>
      <c r="F51" s="77"/>
      <c r="G51" s="102" t="s">
        <v>103</v>
      </c>
      <c r="H51" s="110" t="s">
        <v>116</v>
      </c>
      <c r="I51" s="77"/>
      <c r="J51" s="77"/>
      <c r="K51" s="77"/>
      <c r="L51" s="78"/>
    </row>
    <row r="52" spans="2:12" ht="18" customHeight="1" x14ac:dyDescent="0.2">
      <c r="B52" s="76"/>
      <c r="C52" s="77"/>
      <c r="D52" s="77"/>
      <c r="E52" s="77"/>
      <c r="F52" s="77"/>
      <c r="G52" s="109" t="s">
        <v>118</v>
      </c>
      <c r="H52" s="111" t="s">
        <v>119</v>
      </c>
      <c r="I52" s="77"/>
      <c r="J52" s="77"/>
      <c r="K52" s="77"/>
      <c r="L52" s="78"/>
    </row>
    <row r="53" spans="2:12" ht="18" customHeight="1" x14ac:dyDescent="0.2">
      <c r="B53" s="76"/>
      <c r="C53" s="77"/>
      <c r="D53" s="77"/>
      <c r="E53" s="77"/>
      <c r="F53" s="77"/>
      <c r="G53" s="108" t="s">
        <v>120</v>
      </c>
      <c r="H53" s="111" t="s">
        <v>121</v>
      </c>
      <c r="I53" s="77"/>
      <c r="J53" s="77"/>
      <c r="K53" s="77"/>
      <c r="L53" s="78"/>
    </row>
    <row r="54" spans="2:12" ht="18" customHeight="1" x14ac:dyDescent="0.2">
      <c r="B54" s="76"/>
      <c r="C54" s="77"/>
      <c r="D54" s="77"/>
      <c r="E54" s="77"/>
      <c r="F54" s="77"/>
      <c r="G54" s="107">
        <v>5</v>
      </c>
      <c r="H54" s="111" t="s">
        <v>122</v>
      </c>
      <c r="I54" s="77"/>
      <c r="J54" s="77"/>
      <c r="K54" s="77"/>
      <c r="L54" s="78"/>
    </row>
    <row r="55" spans="2:12" ht="18" customHeight="1" x14ac:dyDescent="0.2">
      <c r="B55" s="76"/>
      <c r="C55" s="77"/>
      <c r="D55" s="77"/>
      <c r="E55" s="77"/>
      <c r="F55" s="77"/>
      <c r="G55" s="106" t="s">
        <v>123</v>
      </c>
      <c r="H55" s="111" t="s">
        <v>124</v>
      </c>
      <c r="I55" s="77"/>
      <c r="J55" s="77"/>
      <c r="K55" s="77"/>
      <c r="L55" s="78"/>
    </row>
    <row r="56" spans="2:12" ht="15" thickBot="1" x14ac:dyDescent="0.25">
      <c r="B56" s="79"/>
      <c r="C56" s="80"/>
      <c r="D56" s="80"/>
      <c r="E56" s="80"/>
      <c r="F56" s="80"/>
      <c r="G56" s="80"/>
      <c r="H56" s="80"/>
      <c r="I56" s="80"/>
      <c r="J56" s="80"/>
      <c r="K56" s="80"/>
      <c r="L56" s="81"/>
    </row>
    <row r="60" spans="2:12" x14ac:dyDescent="0.15">
      <c r="B60" s="7" t="s">
        <v>65</v>
      </c>
    </row>
    <row r="61" spans="2:12" x14ac:dyDescent="0.15">
      <c r="B61" s="7" t="s">
        <v>125</v>
      </c>
    </row>
  </sheetData>
  <mergeCells count="66">
    <mergeCell ref="C46:D46"/>
    <mergeCell ref="C42:D43"/>
    <mergeCell ref="I43:J43"/>
    <mergeCell ref="H31:I31"/>
    <mergeCell ref="C41:E41"/>
    <mergeCell ref="C44:D44"/>
    <mergeCell ref="I44:J44"/>
    <mergeCell ref="C37:D37"/>
    <mergeCell ref="C40:E40"/>
    <mergeCell ref="I45:J45"/>
    <mergeCell ref="E42:E43"/>
    <mergeCell ref="C39:K39"/>
    <mergeCell ref="K42:L42"/>
    <mergeCell ref="K43:L43"/>
    <mergeCell ref="K41:L41"/>
    <mergeCell ref="C31:E31"/>
    <mergeCell ref="G50:H50"/>
    <mergeCell ref="C45:D45"/>
    <mergeCell ref="K40:L40"/>
    <mergeCell ref="C48:D48"/>
    <mergeCell ref="C47:D47"/>
    <mergeCell ref="I48:J48"/>
    <mergeCell ref="I42:J42"/>
    <mergeCell ref="I40:J40"/>
    <mergeCell ref="I41:J41"/>
    <mergeCell ref="K44:L44"/>
    <mergeCell ref="K45:L45"/>
    <mergeCell ref="K46:L46"/>
    <mergeCell ref="K47:L47"/>
    <mergeCell ref="K48:L48"/>
    <mergeCell ref="I47:J47"/>
    <mergeCell ref="I46:J46"/>
    <mergeCell ref="B32:B37"/>
    <mergeCell ref="C32:D32"/>
    <mergeCell ref="C33:D33"/>
    <mergeCell ref="C10:G10"/>
    <mergeCell ref="C34:D34"/>
    <mergeCell ref="C35:D35"/>
    <mergeCell ref="C36:D36"/>
    <mergeCell ref="G32:G37"/>
    <mergeCell ref="C16:G16"/>
    <mergeCell ref="C17:G17"/>
    <mergeCell ref="C14:G14"/>
    <mergeCell ref="C19:G19"/>
    <mergeCell ref="C20:G20"/>
    <mergeCell ref="C29:G29"/>
    <mergeCell ref="C15:G15"/>
    <mergeCell ref="C18:G18"/>
    <mergeCell ref="H8:L8"/>
    <mergeCell ref="B8:G8"/>
    <mergeCell ref="B6:L6"/>
    <mergeCell ref="B2:B4"/>
    <mergeCell ref="C2:J4"/>
    <mergeCell ref="K2:L4"/>
    <mergeCell ref="C21:G21"/>
    <mergeCell ref="C27:G27"/>
    <mergeCell ref="C9:G9"/>
    <mergeCell ref="C11:G11"/>
    <mergeCell ref="C12:G12"/>
    <mergeCell ref="C13:G13"/>
    <mergeCell ref="C28:G28"/>
    <mergeCell ref="C22:G22"/>
    <mergeCell ref="C23:G23"/>
    <mergeCell ref="C24:G24"/>
    <mergeCell ref="C25:G25"/>
    <mergeCell ref="C26:G26"/>
  </mergeCells>
  <phoneticPr fontId="1" type="noConversion"/>
  <conditionalFormatting sqref="J10:K29">
    <cfRule type="expression" dxfId="17" priority="1" stopIfTrue="1">
      <formula>"""bajo"""</formula>
    </cfRule>
  </conditionalFormatting>
  <conditionalFormatting sqref="L10:L29">
    <cfRule type="cellIs" dxfId="16" priority="2" stopIfTrue="1" operator="equal">
      <formula>"EXTREMO"</formula>
    </cfRule>
    <cfRule type="cellIs" dxfId="15" priority="3" stopIfTrue="1" operator="equal">
      <formula>"ALTO"</formula>
    </cfRule>
    <cfRule type="cellIs" dxfId="14" priority="4" stopIfTrue="1" operator="equal">
      <formula>"MEDIO"</formula>
    </cfRule>
    <cfRule type="cellIs" dxfId="13" priority="5" stopIfTrue="1" operator="equal">
      <formula>"BAJO"</formula>
    </cfRule>
  </conditionalFormatting>
  <dataValidations count="15">
    <dataValidation type="list" allowBlank="1" showInputMessage="1" showErrorMessage="1" sqref="H8" xr:uid="{00000000-0002-0000-0200-000000000000}">
      <formula1>$B$60:$B$61</formula1>
    </dataValidation>
    <dataValidation type="list" allowBlank="1" showInputMessage="1" showErrorMessage="1" sqref="C10:G10" xr:uid="{00000000-0002-0000-0200-000001000000}">
      <formula1>INDIRECT($B$10)</formula1>
    </dataValidation>
    <dataValidation type="list" allowBlank="1" showInputMessage="1" showErrorMessage="1" sqref="C11:G11" xr:uid="{00000000-0002-0000-0200-000003000000}">
      <formula1>INDIRECT($B$11)</formula1>
    </dataValidation>
    <dataValidation type="list" allowBlank="1" showInputMessage="1" showErrorMessage="1" sqref="C12:G12" xr:uid="{00000000-0002-0000-0200-000004000000}">
      <formula1>INDIRECT($B$12)</formula1>
    </dataValidation>
    <dataValidation type="list" allowBlank="1" showInputMessage="1" showErrorMessage="1" sqref="C13:G13" xr:uid="{00000000-0002-0000-0200-000005000000}">
      <formula1>INDIRECT($B$13)</formula1>
    </dataValidation>
    <dataValidation type="list" allowBlank="1" showInputMessage="1" showErrorMessage="1" sqref="C14:G14" xr:uid="{00000000-0002-0000-0200-000007000000}">
      <formula1>INDIRECT($B$14)</formula1>
    </dataValidation>
    <dataValidation type="list" allowBlank="1" showInputMessage="1" showErrorMessage="1" sqref="C15:G15" xr:uid="{00000000-0002-0000-0200-000008000000}">
      <formula1>INDIRECT($B$15)</formula1>
    </dataValidation>
    <dataValidation type="list" allowBlank="1" showInputMessage="1" showErrorMessage="1" sqref="C16:G16" xr:uid="{00000000-0002-0000-0200-00000B000000}">
      <formula1>INDIRECT($B$16)</formula1>
    </dataValidation>
    <dataValidation type="list" allowBlank="1" showInputMessage="1" showErrorMessage="1" sqref="C17:G17" xr:uid="{00000000-0002-0000-0200-00000C000000}">
      <formula1>INDIRECT($B$17)</formula1>
    </dataValidation>
    <dataValidation type="list" allowBlank="1" showInputMessage="1" showErrorMessage="1" sqref="C18:G18" xr:uid="{00000000-0002-0000-0200-00000D000000}">
      <formula1>INDIRECT($B$18)</formula1>
    </dataValidation>
    <dataValidation type="list" allowBlank="1" showInputMessage="1" showErrorMessage="1" sqref="C19:G19" xr:uid="{00000000-0002-0000-0200-00000E000000}">
      <formula1>INDIRECT($B$19)</formula1>
    </dataValidation>
    <dataValidation type="list" allowBlank="1" showInputMessage="1" showErrorMessage="1" sqref="C20:G29" xr:uid="{00000000-0002-0000-0200-00000F000000}">
      <formula1>INDIRECT($B$20)</formula1>
    </dataValidation>
    <dataValidation type="list" allowBlank="1" showInputMessage="1" showErrorMessage="1" sqref="I10:I29" xr:uid="{00000000-0002-0000-0200-000010000000}">
      <formula1>$E$33:$E$37</formula1>
    </dataValidation>
    <dataValidation type="list" allowBlank="1" showInputMessage="1" showErrorMessage="1" sqref="J10:J29" xr:uid="{00000000-0002-0000-0200-000011000000}">
      <formula1>$I$33:$I$37</formula1>
    </dataValidation>
    <dataValidation type="list" allowBlank="1" showInputMessage="1" showErrorMessage="1" sqref="B10:B29" xr:uid="{00000000-0002-0000-0200-000012000000}">
      <formula1>"PLANEACIÓN,SELECCIÓN,CONTRATACIÓN,EJECUCIÓN"</formula1>
    </dataValidation>
  </dataValidations>
  <printOptions horizontalCentered="1"/>
  <pageMargins left="0.7" right="0.7" top="0.75" bottom="0.75" header="0.3" footer="0.3"/>
  <pageSetup scale="32" orientation="portrait" verticalDpi="4294967295" r:id="rId1"/>
  <headerFooter alignWithMargins="0">
    <oddFooter xml:space="preserve">&amp;C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Z54"/>
  <sheetViews>
    <sheetView showGridLines="0" tabSelected="1" topLeftCell="E5" zoomScale="75" zoomScaleNormal="90" zoomScalePageLayoutView="70" workbookViewId="0">
      <selection activeCell="G33" sqref="G33:H33"/>
    </sheetView>
  </sheetViews>
  <sheetFormatPr baseColWidth="10" defaultColWidth="11.5" defaultRowHeight="13" x14ac:dyDescent="0.15"/>
  <cols>
    <col min="1" max="1" width="2.83203125" customWidth="1"/>
    <col min="2" max="2" width="41.6640625" customWidth="1"/>
    <col min="3" max="3" width="15.83203125" customWidth="1"/>
    <col min="4" max="4" width="13.1640625" customWidth="1"/>
    <col min="5" max="5" width="16.5" customWidth="1"/>
    <col min="6" max="6" width="14.83203125" customWidth="1"/>
    <col min="7" max="7" width="17.5" style="134" customWidth="1"/>
    <col min="8" max="8" width="47.6640625" customWidth="1"/>
    <col min="9" max="9" width="15.83203125" customWidth="1"/>
    <col min="10" max="10" width="9.5" customWidth="1"/>
    <col min="11" max="13" width="14" customWidth="1"/>
    <col min="14" max="14" width="26" customWidth="1"/>
    <col min="15" max="16" width="14" customWidth="1"/>
    <col min="17" max="17" width="18.1640625" customWidth="1"/>
    <col min="18" max="18" width="20.83203125" style="4" customWidth="1"/>
  </cols>
  <sheetData>
    <row r="2" spans="2:26" ht="48.75" customHeight="1" x14ac:dyDescent="0.15">
      <c r="B2" s="153"/>
      <c r="C2" s="166" t="s">
        <v>16</v>
      </c>
      <c r="D2" s="167"/>
      <c r="E2" s="167"/>
      <c r="F2" s="167"/>
      <c r="G2" s="167"/>
      <c r="H2" s="167"/>
      <c r="I2" s="167"/>
      <c r="J2" s="167"/>
      <c r="K2" s="167"/>
      <c r="L2" s="167"/>
      <c r="M2" s="167"/>
      <c r="N2" s="167"/>
      <c r="O2" s="167"/>
      <c r="P2" s="168"/>
      <c r="Q2" s="224" t="s">
        <v>1</v>
      </c>
      <c r="R2" s="225"/>
    </row>
    <row r="3" spans="2:26" ht="30" customHeight="1" x14ac:dyDescent="0.15">
      <c r="B3" s="153"/>
      <c r="C3" s="169"/>
      <c r="D3" s="170"/>
      <c r="E3" s="170"/>
      <c r="F3" s="170"/>
      <c r="G3" s="170"/>
      <c r="H3" s="170"/>
      <c r="I3" s="170"/>
      <c r="J3" s="170"/>
      <c r="K3" s="170"/>
      <c r="L3" s="170"/>
      <c r="M3" s="170"/>
      <c r="N3" s="170"/>
      <c r="O3" s="170"/>
      <c r="P3" s="171"/>
      <c r="Q3" s="226"/>
      <c r="R3" s="227"/>
    </row>
    <row r="4" spans="2:26" ht="39.75" customHeight="1" x14ac:dyDescent="0.15">
      <c r="B4" s="153"/>
      <c r="C4" s="172"/>
      <c r="D4" s="173"/>
      <c r="E4" s="173"/>
      <c r="F4" s="173"/>
      <c r="G4" s="173"/>
      <c r="H4" s="173"/>
      <c r="I4" s="173"/>
      <c r="J4" s="173"/>
      <c r="K4" s="173"/>
      <c r="L4" s="173"/>
      <c r="M4" s="173"/>
      <c r="N4" s="173"/>
      <c r="O4" s="173"/>
      <c r="P4" s="174"/>
      <c r="Q4" s="228"/>
      <c r="R4" s="229"/>
    </row>
    <row r="5" spans="2:26" ht="14" thickBot="1" x14ac:dyDescent="0.2"/>
    <row r="6" spans="2:26" ht="78.75" customHeight="1" thickBot="1" x14ac:dyDescent="0.2">
      <c r="B6" s="261" t="str">
        <f>+EVALUACION!B6</f>
        <v xml:space="preserve">Objeto Contractual: 
“PRESTACIÓN DE SERVICIOS LOGISTICOS A MONTO AGOTABLE PARA APOYAR LA RENDICIÓN DE CUENTAS Y EJERCICIOS DE PARTICIPACIÓN CIUDADANA LOCAL
DE LA ALCALDÍA DE LOS MÁRTIRES”
  </v>
      </c>
      <c r="C6" s="262"/>
      <c r="D6" s="262"/>
      <c r="E6" s="262"/>
      <c r="F6" s="262"/>
      <c r="G6" s="262"/>
      <c r="H6" s="262"/>
      <c r="I6" s="262"/>
      <c r="J6" s="262"/>
      <c r="K6" s="262"/>
      <c r="L6" s="262"/>
      <c r="M6" s="262"/>
      <c r="N6" s="262"/>
      <c r="O6" s="262"/>
      <c r="P6" s="262"/>
      <c r="Q6" s="262"/>
      <c r="R6" s="263"/>
      <c r="S6" s="1"/>
      <c r="T6" s="1"/>
      <c r="U6" s="1"/>
      <c r="V6" s="1"/>
      <c r="W6" s="1"/>
      <c r="X6" s="1"/>
      <c r="Y6" s="1"/>
      <c r="Z6" s="1"/>
    </row>
    <row r="7" spans="2:26" ht="24.75" customHeight="1" x14ac:dyDescent="0.15">
      <c r="B7" s="264" t="s">
        <v>19</v>
      </c>
      <c r="C7" s="265"/>
      <c r="D7" s="265"/>
      <c r="E7" s="265"/>
      <c r="F7" s="265"/>
      <c r="G7" s="265"/>
      <c r="H7" s="265"/>
      <c r="I7" s="265"/>
      <c r="J7" s="265"/>
      <c r="K7" s="265"/>
      <c r="L7" s="265"/>
      <c r="M7" s="265"/>
      <c r="N7" s="265"/>
      <c r="O7" s="265"/>
      <c r="P7" s="265"/>
      <c r="Q7" s="265"/>
      <c r="R7" s="266"/>
    </row>
    <row r="8" spans="2:26" ht="16" x14ac:dyDescent="0.2">
      <c r="B8" s="255" t="s">
        <v>126</v>
      </c>
      <c r="C8" s="256"/>
      <c r="D8" s="256"/>
      <c r="E8" s="256"/>
      <c r="F8" s="256"/>
      <c r="G8" s="256"/>
      <c r="H8" s="256"/>
      <c r="I8" s="256"/>
      <c r="J8" s="256"/>
      <c r="K8" s="256"/>
      <c r="L8" s="256"/>
      <c r="M8" s="256"/>
      <c r="N8" s="256"/>
      <c r="O8" s="256"/>
      <c r="P8" s="256"/>
      <c r="Q8" s="256"/>
      <c r="R8" s="256"/>
    </row>
    <row r="9" spans="2:26" ht="34.5" customHeight="1" x14ac:dyDescent="0.15">
      <c r="B9" s="253" t="s">
        <v>127</v>
      </c>
      <c r="C9" s="254"/>
      <c r="D9" s="254"/>
      <c r="E9" s="254"/>
      <c r="F9" s="254"/>
      <c r="G9" s="254"/>
      <c r="H9" s="254"/>
      <c r="I9" s="254"/>
      <c r="J9" s="254"/>
      <c r="K9" s="254"/>
      <c r="L9" s="254"/>
      <c r="M9" s="254"/>
      <c r="N9" s="254"/>
      <c r="O9" s="254"/>
      <c r="P9" s="254"/>
      <c r="Q9" s="254"/>
      <c r="R9" s="254"/>
    </row>
    <row r="10" spans="2:26" ht="16" x14ac:dyDescent="0.2">
      <c r="B10" s="255" t="s">
        <v>128</v>
      </c>
      <c r="C10" s="256"/>
      <c r="D10" s="256"/>
      <c r="E10" s="256"/>
      <c r="F10" s="256"/>
      <c r="G10" s="256"/>
      <c r="H10" s="256"/>
      <c r="I10" s="256"/>
      <c r="J10" s="256"/>
      <c r="K10" s="256"/>
      <c r="L10" s="256"/>
      <c r="M10" s="256"/>
      <c r="N10" s="256"/>
      <c r="O10" s="256"/>
      <c r="P10" s="256"/>
      <c r="Q10" s="256"/>
      <c r="R10" s="256"/>
    </row>
    <row r="11" spans="2:26" ht="14" x14ac:dyDescent="0.2">
      <c r="B11" s="76"/>
      <c r="R11" s="3"/>
    </row>
    <row r="12" spans="2:26" x14ac:dyDescent="0.15">
      <c r="B12" s="8"/>
      <c r="R12" s="3"/>
    </row>
    <row r="13" spans="2:26" x14ac:dyDescent="0.15">
      <c r="B13" s="8"/>
      <c r="R13" s="3"/>
    </row>
    <row r="14" spans="2:26" ht="7.5" customHeight="1" thickBot="1" x14ac:dyDescent="0.2">
      <c r="B14" s="2"/>
      <c r="R14" s="3"/>
    </row>
    <row r="15" spans="2:26" ht="93.75" customHeight="1" thickBot="1" x14ac:dyDescent="0.2">
      <c r="B15" s="112" t="s">
        <v>66</v>
      </c>
      <c r="C15" s="252" t="s">
        <v>67</v>
      </c>
      <c r="D15" s="252"/>
      <c r="E15" s="252"/>
      <c r="F15" s="252"/>
      <c r="G15" s="211" t="s">
        <v>129</v>
      </c>
      <c r="H15" s="211"/>
      <c r="I15" s="83" t="s">
        <v>69</v>
      </c>
      <c r="J15" s="83" t="s">
        <v>70</v>
      </c>
      <c r="K15" s="83" t="s">
        <v>71</v>
      </c>
      <c r="L15" s="83" t="s">
        <v>72</v>
      </c>
      <c r="M15" s="83" t="s">
        <v>130</v>
      </c>
      <c r="N15" s="83" t="s">
        <v>131</v>
      </c>
      <c r="O15" s="83" t="s">
        <v>132</v>
      </c>
      <c r="P15" s="83" t="s">
        <v>133</v>
      </c>
      <c r="Q15" s="83" t="s">
        <v>134</v>
      </c>
      <c r="R15" s="11" t="s">
        <v>135</v>
      </c>
    </row>
    <row r="16" spans="2:26" s="27" customFormat="1" ht="73" customHeight="1" thickBot="1" x14ac:dyDescent="0.2">
      <c r="B16" s="113" t="str">
        <f>+EVALUACION!B10</f>
        <v>PLANEACIÓN</v>
      </c>
      <c r="C16" s="250" t="str">
        <f>+EVALUACION!C10</f>
        <v>Inadecuada escogencia de la modalidad de contratación</v>
      </c>
      <c r="D16" s="250"/>
      <c r="E16" s="250"/>
      <c r="F16" s="250"/>
      <c r="G16" s="257" t="s">
        <v>136</v>
      </c>
      <c r="H16" s="257"/>
      <c r="I16" s="114">
        <f>+EVALUACION!I10</f>
        <v>1</v>
      </c>
      <c r="J16" s="114">
        <f>+EVALUACION!J10</f>
        <v>2</v>
      </c>
      <c r="K16" s="114">
        <f>+I16+J16</f>
        <v>3</v>
      </c>
      <c r="L16" s="114" t="str">
        <f>IF(K16&lt;=4,"BAJO",IF(K16=5,"MEDIO",IF(K16=6,"ALTO",IF(K16=7,"ALTO","EXTREMO"))))</f>
        <v>BAJO</v>
      </c>
      <c r="M16" s="114" t="s">
        <v>137</v>
      </c>
      <c r="N16" s="137" t="s">
        <v>138</v>
      </c>
      <c r="O16" s="140">
        <v>45597</v>
      </c>
      <c r="P16" s="140">
        <v>45627</v>
      </c>
      <c r="Q16" s="87" t="s">
        <v>139</v>
      </c>
      <c r="R16" s="40" t="s">
        <v>140</v>
      </c>
    </row>
    <row r="17" spans="2:18" s="27" customFormat="1" ht="57.75" customHeight="1" thickBot="1" x14ac:dyDescent="0.2">
      <c r="B17" s="115" t="str">
        <f>+EVALUACION!B11</f>
        <v>PLANEACIÓN</v>
      </c>
      <c r="C17" s="251" t="str">
        <f>+EVALUACION!C11</f>
        <v xml:space="preserve">Inadecuada  descripción del bien o servicio requerido </v>
      </c>
      <c r="D17" s="251"/>
      <c r="E17" s="251"/>
      <c r="F17" s="251"/>
      <c r="G17" s="257" t="s">
        <v>141</v>
      </c>
      <c r="H17" s="257"/>
      <c r="I17" s="87">
        <f>+EVALUACION!I11</f>
        <v>2</v>
      </c>
      <c r="J17" s="87">
        <f>+EVALUACION!J11</f>
        <v>3</v>
      </c>
      <c r="K17" s="87">
        <f t="shared" ref="K17:K23" si="0">+I17+J17</f>
        <v>5</v>
      </c>
      <c r="L17" s="87" t="str">
        <f t="shared" ref="L17:L33" si="1">IF(K17&lt;=4,"BAJO",IF(K17=5,"MEDIO",IF(K17=6,"ALTO",IF(K17=7,"ALTO","EXTREMO"))))</f>
        <v>MEDIO</v>
      </c>
      <c r="M17" s="87" t="s">
        <v>142</v>
      </c>
      <c r="N17" s="138" t="s">
        <v>143</v>
      </c>
      <c r="O17" s="140">
        <v>45597</v>
      </c>
      <c r="P17" s="140">
        <v>45627</v>
      </c>
      <c r="Q17" s="87" t="s">
        <v>139</v>
      </c>
      <c r="R17" s="41" t="s">
        <v>144</v>
      </c>
    </row>
    <row r="18" spans="2:18" s="27" customFormat="1" ht="57.75" customHeight="1" thickBot="1" x14ac:dyDescent="0.2">
      <c r="B18" s="115" t="str">
        <f>+EVALUACION!B12</f>
        <v>PLANEACIÓN</v>
      </c>
      <c r="C18" s="251" t="str">
        <f>+EVALUACION!C12</f>
        <v>Inadecuada elaboración de estudios y diseños</v>
      </c>
      <c r="D18" s="251"/>
      <c r="E18" s="251"/>
      <c r="F18" s="251"/>
      <c r="G18" s="232" t="s">
        <v>145</v>
      </c>
      <c r="H18" s="232"/>
      <c r="I18" s="87">
        <f>+EVALUACION!I12</f>
        <v>2</v>
      </c>
      <c r="J18" s="87">
        <f>+EVALUACION!J12</f>
        <v>3</v>
      </c>
      <c r="K18" s="87">
        <f t="shared" si="0"/>
        <v>5</v>
      </c>
      <c r="L18" s="87" t="str">
        <f t="shared" si="1"/>
        <v>MEDIO</v>
      </c>
      <c r="M18" s="87" t="s">
        <v>137</v>
      </c>
      <c r="N18" s="138" t="s">
        <v>143</v>
      </c>
      <c r="O18" s="140">
        <v>45597</v>
      </c>
      <c r="P18" s="140">
        <v>45627</v>
      </c>
      <c r="Q18" s="87" t="s">
        <v>139</v>
      </c>
      <c r="R18" s="41" t="s">
        <v>144</v>
      </c>
    </row>
    <row r="19" spans="2:18" s="27" customFormat="1" ht="57.75" customHeight="1" thickBot="1" x14ac:dyDescent="0.2">
      <c r="B19" s="115" t="str">
        <f>+EVALUACION!B13</f>
        <v>PLANEACIÓN</v>
      </c>
      <c r="C19" s="251" t="str">
        <f>+EVALUACION!C13</f>
        <v>Ausencia de fundamentación de la justificación y conveniencia de la contratación</v>
      </c>
      <c r="D19" s="251"/>
      <c r="E19" s="251"/>
      <c r="F19" s="251"/>
      <c r="G19" s="232" t="s">
        <v>197</v>
      </c>
      <c r="H19" s="232"/>
      <c r="I19" s="87">
        <f>+EVALUACION!I13</f>
        <v>2</v>
      </c>
      <c r="J19" s="87">
        <f>+EVALUACION!J13</f>
        <v>3</v>
      </c>
      <c r="K19" s="87">
        <f t="shared" si="0"/>
        <v>5</v>
      </c>
      <c r="L19" s="87" t="str">
        <f t="shared" si="1"/>
        <v>MEDIO</v>
      </c>
      <c r="M19" s="87" t="s">
        <v>137</v>
      </c>
      <c r="N19" s="138" t="s">
        <v>143</v>
      </c>
      <c r="O19" s="140">
        <v>45597</v>
      </c>
      <c r="P19" s="140">
        <v>45627</v>
      </c>
      <c r="Q19" s="87" t="s">
        <v>139</v>
      </c>
      <c r="R19" s="41" t="s">
        <v>144</v>
      </c>
    </row>
    <row r="20" spans="2:18" s="27" customFormat="1" ht="57.75" customHeight="1" thickBot="1" x14ac:dyDescent="0.2">
      <c r="B20" s="115" t="str">
        <f>+EVALUACION!B14</f>
        <v>PLANEACIÓN</v>
      </c>
      <c r="C20" s="251" t="str">
        <f>+EVALUACION!C14</f>
        <v>Errores involuntarios en los Estudios Previos, Estudio de Sector y en general cualquier documento que sea parte integral del mismo.</v>
      </c>
      <c r="D20" s="251"/>
      <c r="E20" s="251"/>
      <c r="F20" s="251"/>
      <c r="G20" s="232" t="s">
        <v>196</v>
      </c>
      <c r="H20" s="232"/>
      <c r="I20" s="87">
        <f>+EVALUACION!I14</f>
        <v>1</v>
      </c>
      <c r="J20" s="87">
        <f>+EVALUACION!J14</f>
        <v>4</v>
      </c>
      <c r="K20" s="87">
        <f t="shared" si="0"/>
        <v>5</v>
      </c>
      <c r="L20" s="87" t="str">
        <f t="shared" si="1"/>
        <v>MEDIO</v>
      </c>
      <c r="M20" s="87" t="s">
        <v>137</v>
      </c>
      <c r="N20" s="138" t="s">
        <v>199</v>
      </c>
      <c r="O20" s="141">
        <v>45597</v>
      </c>
      <c r="P20" s="140">
        <v>45627</v>
      </c>
      <c r="Q20" s="87" t="s">
        <v>139</v>
      </c>
      <c r="R20" s="41" t="s">
        <v>146</v>
      </c>
    </row>
    <row r="21" spans="2:18" s="27" customFormat="1" ht="57.75" customHeight="1" thickBot="1" x14ac:dyDescent="0.2">
      <c r="B21" s="115" t="str">
        <f>+EVALUACION!B15</f>
        <v>SELECCIÓN</v>
      </c>
      <c r="C21" s="251" t="str">
        <f>+EVALUACION!C15</f>
        <v>Falta de claridad en la elaboración de los actos administrativos</v>
      </c>
      <c r="D21" s="251"/>
      <c r="E21" s="251"/>
      <c r="F21" s="251"/>
      <c r="G21" s="232" t="s">
        <v>147</v>
      </c>
      <c r="H21" s="232"/>
      <c r="I21" s="87">
        <f>+EVALUACION!I15</f>
        <v>2</v>
      </c>
      <c r="J21" s="87">
        <f>+EVALUACION!J15</f>
        <v>3</v>
      </c>
      <c r="K21" s="87">
        <f t="shared" si="0"/>
        <v>5</v>
      </c>
      <c r="L21" s="87" t="str">
        <f t="shared" si="1"/>
        <v>MEDIO</v>
      </c>
      <c r="M21" s="87" t="s">
        <v>142</v>
      </c>
      <c r="N21" s="138" t="s">
        <v>199</v>
      </c>
      <c r="O21" s="142">
        <v>45597</v>
      </c>
      <c r="P21" s="140">
        <v>45627</v>
      </c>
      <c r="Q21" s="87" t="s">
        <v>139</v>
      </c>
      <c r="R21" s="41" t="s">
        <v>146</v>
      </c>
    </row>
    <row r="22" spans="2:18" s="27" customFormat="1" ht="57.75" customHeight="1" thickBot="1" x14ac:dyDescent="0.2">
      <c r="B22" s="115" t="str">
        <f>+EVALUACION!B16</f>
        <v>CONTRATACIÓN</v>
      </c>
      <c r="C22" s="251" t="str">
        <f>+EVALUACION!C16</f>
        <v>Celebración de contratos sin el lleno de los requisitos legales.</v>
      </c>
      <c r="D22" s="251"/>
      <c r="E22" s="251"/>
      <c r="F22" s="251"/>
      <c r="G22" s="232" t="s">
        <v>148</v>
      </c>
      <c r="H22" s="232"/>
      <c r="I22" s="87">
        <f>+EVALUACION!I16</f>
        <v>2</v>
      </c>
      <c r="J22" s="87">
        <f>+EVALUACION!J16</f>
        <v>3</v>
      </c>
      <c r="K22" s="87">
        <f t="shared" si="0"/>
        <v>5</v>
      </c>
      <c r="L22" s="87" t="str">
        <f t="shared" si="1"/>
        <v>MEDIO</v>
      </c>
      <c r="M22" s="87" t="s">
        <v>142</v>
      </c>
      <c r="N22" s="137" t="s">
        <v>138</v>
      </c>
      <c r="O22" s="142">
        <v>45597</v>
      </c>
      <c r="P22" s="140">
        <v>45627</v>
      </c>
      <c r="Q22" s="87" t="s">
        <v>149</v>
      </c>
      <c r="R22" s="41" t="s">
        <v>150</v>
      </c>
    </row>
    <row r="23" spans="2:18" s="27" customFormat="1" ht="57.75" customHeight="1" x14ac:dyDescent="0.15">
      <c r="B23" s="115" t="str">
        <f>+EVALUACION!B17</f>
        <v>CONTRATACIÓN</v>
      </c>
      <c r="C23" s="251" t="str">
        <f>+EVALUACION!C17</f>
        <v>Riesgo de que no se presenten las garantías requeridas en los Documentos del Proceso de Contratación o que su presentación sea tardía.</v>
      </c>
      <c r="D23" s="251"/>
      <c r="E23" s="251"/>
      <c r="F23" s="251"/>
      <c r="G23" s="232" t="s">
        <v>148</v>
      </c>
      <c r="H23" s="232"/>
      <c r="I23" s="87">
        <f>+EVALUACION!I17</f>
        <v>3</v>
      </c>
      <c r="J23" s="87">
        <f>+EVALUACION!J17</f>
        <v>3</v>
      </c>
      <c r="K23" s="87">
        <f t="shared" si="0"/>
        <v>6</v>
      </c>
      <c r="L23" s="87" t="str">
        <f t="shared" si="1"/>
        <v>ALTO</v>
      </c>
      <c r="M23" s="87" t="s">
        <v>142</v>
      </c>
      <c r="N23" s="138" t="s">
        <v>151</v>
      </c>
      <c r="O23" s="142">
        <v>45597</v>
      </c>
      <c r="P23" s="140">
        <v>45627</v>
      </c>
      <c r="Q23" s="87" t="s">
        <v>152</v>
      </c>
      <c r="R23" s="41" t="s">
        <v>150</v>
      </c>
    </row>
    <row r="24" spans="2:18" s="27" customFormat="1" ht="57.75" customHeight="1" x14ac:dyDescent="0.15">
      <c r="B24" s="115" t="str">
        <f>+EVALUACION!B19</f>
        <v>EJECUCIÓN</v>
      </c>
      <c r="C24" s="251" t="str">
        <f>+EVALUACION!C19</f>
        <v>Variación de los precios del mercado</v>
      </c>
      <c r="D24" s="251"/>
      <c r="E24" s="251"/>
      <c r="F24" s="251"/>
      <c r="G24" s="232" t="s">
        <v>198</v>
      </c>
      <c r="H24" s="232"/>
      <c r="I24" s="87">
        <f>+EVALUACION!I19</f>
        <v>2</v>
      </c>
      <c r="J24" s="87">
        <f>+EVALUACION!J19</f>
        <v>2</v>
      </c>
      <c r="K24" s="87">
        <f t="shared" ref="K24:K33" si="2">+I24+J24</f>
        <v>4</v>
      </c>
      <c r="L24" s="87" t="str">
        <f t="shared" si="1"/>
        <v>BAJO</v>
      </c>
      <c r="M24" s="87" t="s">
        <v>142</v>
      </c>
      <c r="N24" s="138" t="s">
        <v>153</v>
      </c>
      <c r="O24" s="142" t="s">
        <v>154</v>
      </c>
      <c r="P24" s="116">
        <v>2025</v>
      </c>
      <c r="Q24" s="87" t="s">
        <v>155</v>
      </c>
      <c r="R24" s="145" t="s">
        <v>156</v>
      </c>
    </row>
    <row r="25" spans="2:18" s="27" customFormat="1" ht="57.75" customHeight="1" x14ac:dyDescent="0.15">
      <c r="B25" s="115" t="str">
        <f>+EVALUACION!B20</f>
        <v>EJECUCIÓN</v>
      </c>
      <c r="C25" s="251" t="str">
        <f>+EVALUACION!C20</f>
        <v>Factores políticos o macroeconómicos.</v>
      </c>
      <c r="D25" s="251"/>
      <c r="E25" s="251"/>
      <c r="F25" s="251"/>
      <c r="G25" s="232" t="s">
        <v>157</v>
      </c>
      <c r="H25" s="232"/>
      <c r="I25" s="87">
        <f>+EVALUACION!I20</f>
        <v>1</v>
      </c>
      <c r="J25" s="87">
        <f>+EVALUACION!J20</f>
        <v>2</v>
      </c>
      <c r="K25" s="87">
        <f t="shared" si="2"/>
        <v>3</v>
      </c>
      <c r="L25" s="87" t="str">
        <f t="shared" si="1"/>
        <v>BAJO</v>
      </c>
      <c r="M25" s="87" t="s">
        <v>142</v>
      </c>
      <c r="N25" s="139" t="s">
        <v>158</v>
      </c>
      <c r="O25" s="142" t="s">
        <v>154</v>
      </c>
      <c r="P25" s="116">
        <v>2025</v>
      </c>
      <c r="Q25" s="87" t="s">
        <v>159</v>
      </c>
      <c r="R25" s="145" t="s">
        <v>156</v>
      </c>
    </row>
    <row r="26" spans="2:18" s="27" customFormat="1" ht="57.75" customHeight="1" x14ac:dyDescent="0.15">
      <c r="B26" s="115" t="str">
        <f>+EVALUACION!B21</f>
        <v>EJECUCIÓN</v>
      </c>
      <c r="C26" s="251" t="str">
        <f>+EVALUACION!C21</f>
        <v>Accidentes, contingencia, emergencias, perjuicios y/o siniestros presentados en las actividades de formación y en espacio publico</v>
      </c>
      <c r="D26" s="251"/>
      <c r="E26" s="251"/>
      <c r="F26" s="251"/>
      <c r="G26" s="258" t="s">
        <v>160</v>
      </c>
      <c r="H26" s="258"/>
      <c r="I26" s="87">
        <f>+EVALUACION!I21</f>
        <v>3</v>
      </c>
      <c r="J26" s="87">
        <f>+EVALUACION!J21</f>
        <v>4</v>
      </c>
      <c r="K26" s="87">
        <f t="shared" si="2"/>
        <v>7</v>
      </c>
      <c r="L26" s="87" t="str">
        <f t="shared" si="1"/>
        <v>ALTO</v>
      </c>
      <c r="M26" s="87" t="s">
        <v>142</v>
      </c>
      <c r="N26" s="139" t="s">
        <v>153</v>
      </c>
      <c r="O26" s="142" t="s">
        <v>154</v>
      </c>
      <c r="P26" s="116">
        <v>2025</v>
      </c>
      <c r="Q26" s="87" t="s">
        <v>161</v>
      </c>
      <c r="R26" s="145" t="s">
        <v>156</v>
      </c>
    </row>
    <row r="27" spans="2:18" s="27" customFormat="1" ht="57.75" customHeight="1" x14ac:dyDescent="0.15">
      <c r="B27" s="115" t="str">
        <f>+EVALUACION!B22</f>
        <v>EJECUCIÓN</v>
      </c>
      <c r="C27" s="251" t="str">
        <f>+EVALUACION!C22</f>
        <v xml:space="preserve">Contingencias, accidentes o demás dificultades presentadas en los eventos y espacios desarrollados a la interperie y por fuera de las instalaciones de la Alcaldía Local de  los Martires </v>
      </c>
      <c r="D27" s="251"/>
      <c r="E27" s="251"/>
      <c r="F27" s="251"/>
      <c r="G27" s="258" t="s">
        <v>162</v>
      </c>
      <c r="H27" s="258"/>
      <c r="I27" s="87">
        <f>+EVALUACION!I22</f>
        <v>2</v>
      </c>
      <c r="J27" s="87">
        <f>+EVALUACION!J22</f>
        <v>3</v>
      </c>
      <c r="K27" s="87">
        <f t="shared" si="2"/>
        <v>5</v>
      </c>
      <c r="L27" s="87" t="str">
        <f t="shared" si="1"/>
        <v>MEDIO</v>
      </c>
      <c r="M27" s="87" t="s">
        <v>142</v>
      </c>
      <c r="N27" s="139" t="s">
        <v>153</v>
      </c>
      <c r="O27" s="142" t="s">
        <v>154</v>
      </c>
      <c r="P27" s="116">
        <v>2025</v>
      </c>
      <c r="Q27" s="87" t="s">
        <v>161</v>
      </c>
      <c r="R27" s="145" t="s">
        <v>156</v>
      </c>
    </row>
    <row r="28" spans="2:18" s="27" customFormat="1" ht="57.75" customHeight="1" x14ac:dyDescent="0.15">
      <c r="B28" s="115" t="str">
        <f>+EVALUACION!B23</f>
        <v>EJECUCIÓN</v>
      </c>
      <c r="C28" s="251" t="str">
        <f>+EVALUACION!C23</f>
        <v>Intoxicaciones y/o enfermedades producidas por el consumo de alimentos contemplados  en el proyecto</v>
      </c>
      <c r="D28" s="251"/>
      <c r="E28" s="251"/>
      <c r="F28" s="251"/>
      <c r="G28" s="300" t="s">
        <v>163</v>
      </c>
      <c r="H28" s="301"/>
      <c r="I28" s="87">
        <f>+EVALUACION!I23</f>
        <v>2</v>
      </c>
      <c r="J28" s="87">
        <f>+EVALUACION!J23</f>
        <v>4</v>
      </c>
      <c r="K28" s="87">
        <f t="shared" si="2"/>
        <v>6</v>
      </c>
      <c r="L28" s="87" t="str">
        <f t="shared" si="1"/>
        <v>ALTO</v>
      </c>
      <c r="M28" s="87" t="s">
        <v>142</v>
      </c>
      <c r="N28" s="139" t="s">
        <v>153</v>
      </c>
      <c r="O28" s="116" t="s">
        <v>154</v>
      </c>
      <c r="P28" s="116">
        <v>2025</v>
      </c>
      <c r="Q28" s="87" t="s">
        <v>164</v>
      </c>
      <c r="R28" s="145" t="s">
        <v>165</v>
      </c>
    </row>
    <row r="29" spans="2:18" s="27" customFormat="1" ht="57.75" customHeight="1" x14ac:dyDescent="0.15">
      <c r="B29" s="115" t="str">
        <f>+EVALUACION!B24</f>
        <v>EJECUCIÓN</v>
      </c>
      <c r="C29" s="251" t="str">
        <f>+EVALUACION!C24</f>
        <v>Incumplimiento por parte del contratista en la entrega de los productos contemplados para cada actividad</v>
      </c>
      <c r="D29" s="251"/>
      <c r="E29" s="251"/>
      <c r="F29" s="251"/>
      <c r="G29" s="259" t="s">
        <v>166</v>
      </c>
      <c r="H29" s="260"/>
      <c r="I29" s="87">
        <f>+EVALUACION!I24</f>
        <v>2</v>
      </c>
      <c r="J29" s="87">
        <f>+EVALUACION!J24</f>
        <v>3</v>
      </c>
      <c r="K29" s="87">
        <f t="shared" si="2"/>
        <v>5</v>
      </c>
      <c r="L29" s="87" t="str">
        <f t="shared" si="1"/>
        <v>MEDIO</v>
      </c>
      <c r="M29" s="87" t="s">
        <v>142</v>
      </c>
      <c r="N29" s="139" t="s">
        <v>167</v>
      </c>
      <c r="O29" s="116" t="s">
        <v>154</v>
      </c>
      <c r="P29" s="116">
        <v>2025</v>
      </c>
      <c r="Q29" s="87" t="s">
        <v>168</v>
      </c>
      <c r="R29" s="145" t="s">
        <v>156</v>
      </c>
    </row>
    <row r="30" spans="2:18" s="27" customFormat="1" ht="57.75" customHeight="1" x14ac:dyDescent="0.15">
      <c r="B30" s="115" t="str">
        <f>+EVALUACION!B25</f>
        <v>EJECUCIÓN</v>
      </c>
      <c r="C30" s="251" t="str">
        <f>+EVALUACION!C25</f>
        <v>Imposibilidad de tramitar los permisos para el desarrollo de actividades en espacio publico proyectadas por el proyecto</v>
      </c>
      <c r="D30" s="251"/>
      <c r="E30" s="251"/>
      <c r="F30" s="251"/>
      <c r="G30" s="259" t="s">
        <v>169</v>
      </c>
      <c r="H30" s="260"/>
      <c r="I30" s="87">
        <f>+EVALUACION!I25</f>
        <v>1</v>
      </c>
      <c r="J30" s="87">
        <f>+EVALUACION!J25</f>
        <v>3</v>
      </c>
      <c r="K30" s="87">
        <f t="shared" si="2"/>
        <v>4</v>
      </c>
      <c r="L30" s="87" t="str">
        <f t="shared" si="1"/>
        <v>BAJO</v>
      </c>
      <c r="M30" s="87" t="s">
        <v>142</v>
      </c>
      <c r="N30" s="139" t="s">
        <v>151</v>
      </c>
      <c r="O30" s="116" t="s">
        <v>154</v>
      </c>
      <c r="P30" s="116">
        <v>2025</v>
      </c>
      <c r="Q30" s="87" t="s">
        <v>170</v>
      </c>
      <c r="R30" s="145" t="s">
        <v>156</v>
      </c>
    </row>
    <row r="31" spans="2:18" s="27" customFormat="1" ht="57.75" customHeight="1" x14ac:dyDescent="0.15">
      <c r="B31" s="115" t="str">
        <f>+EVALUACION!B26</f>
        <v>EJECUCIÓN</v>
      </c>
      <c r="C31" s="251" t="str">
        <f>+EVALUACION!C26</f>
        <v>Paros huelgas, situaciones de orden público o situaciones externas como pandemias  que afecten el cumplimiento de obligaciones cuando se hace trabajo en campo</v>
      </c>
      <c r="D31" s="251"/>
      <c r="E31" s="251"/>
      <c r="F31" s="251"/>
      <c r="G31" s="232" t="s">
        <v>171</v>
      </c>
      <c r="H31" s="232"/>
      <c r="I31" s="87">
        <f>+EVALUACION!I26</f>
        <v>2</v>
      </c>
      <c r="J31" s="87">
        <f>+EVALUACION!J26</f>
        <v>3</v>
      </c>
      <c r="K31" s="87">
        <f t="shared" si="2"/>
        <v>5</v>
      </c>
      <c r="L31" s="87" t="str">
        <f t="shared" si="1"/>
        <v>MEDIO</v>
      </c>
      <c r="M31" s="87" t="s">
        <v>142</v>
      </c>
      <c r="N31" s="139" t="s">
        <v>158</v>
      </c>
      <c r="O31" s="116" t="s">
        <v>154</v>
      </c>
      <c r="P31" s="116">
        <v>2025</v>
      </c>
      <c r="Q31" s="87" t="s">
        <v>172</v>
      </c>
      <c r="R31" s="145" t="s">
        <v>156</v>
      </c>
    </row>
    <row r="32" spans="2:18" s="27" customFormat="1" ht="57.75" customHeight="1" x14ac:dyDescent="0.15">
      <c r="B32" s="115" t="str">
        <f>+EVALUACION!B27</f>
        <v>EJECUCIÓN</v>
      </c>
      <c r="C32" s="251" t="str">
        <f>+EVALUACION!C27</f>
        <v>Imposición de nuevos trámites o permisos</v>
      </c>
      <c r="D32" s="251"/>
      <c r="E32" s="251"/>
      <c r="F32" s="251"/>
      <c r="G32" s="259" t="s">
        <v>169</v>
      </c>
      <c r="H32" s="260"/>
      <c r="I32" s="87">
        <f>+EVALUACION!I27</f>
        <v>1</v>
      </c>
      <c r="J32" s="87">
        <f>+EVALUACION!J27</f>
        <v>2</v>
      </c>
      <c r="K32" s="87">
        <f t="shared" si="2"/>
        <v>3</v>
      </c>
      <c r="L32" s="87" t="str">
        <f t="shared" si="1"/>
        <v>BAJO</v>
      </c>
      <c r="M32" s="87" t="s">
        <v>142</v>
      </c>
      <c r="N32" s="139" t="s">
        <v>153</v>
      </c>
      <c r="O32" s="116" t="s">
        <v>154</v>
      </c>
      <c r="P32" s="116">
        <v>2025</v>
      </c>
      <c r="Q32" s="87" t="s">
        <v>170</v>
      </c>
      <c r="R32" s="145" t="s">
        <v>156</v>
      </c>
    </row>
    <row r="33" spans="2:23" s="27" customFormat="1" ht="57.75" customHeight="1" x14ac:dyDescent="0.15">
      <c r="B33" s="115" t="str">
        <f>+EVALUACION!B28</f>
        <v>EJECUCIÓN</v>
      </c>
      <c r="C33" s="251" t="str">
        <f>+EVALUACION!C28</f>
        <v>Eventos naturales tales como lluvias, inundaciones y sequias entre otros</v>
      </c>
      <c r="D33" s="251"/>
      <c r="E33" s="251"/>
      <c r="F33" s="251"/>
      <c r="G33" s="258" t="s">
        <v>171</v>
      </c>
      <c r="H33" s="258"/>
      <c r="I33" s="87">
        <f>+EVALUACION!I28</f>
        <v>2</v>
      </c>
      <c r="J33" s="87">
        <f>+EVALUACION!J28</f>
        <v>2</v>
      </c>
      <c r="K33" s="87">
        <f t="shared" si="2"/>
        <v>4</v>
      </c>
      <c r="L33" s="87" t="str">
        <f t="shared" si="1"/>
        <v>BAJO</v>
      </c>
      <c r="M33" s="87" t="s">
        <v>142</v>
      </c>
      <c r="N33" s="138" t="s">
        <v>158</v>
      </c>
      <c r="O33" s="116" t="s">
        <v>154</v>
      </c>
      <c r="P33" s="116">
        <v>2025</v>
      </c>
      <c r="Q33" s="146" t="s">
        <v>172</v>
      </c>
      <c r="R33" s="147" t="s">
        <v>156</v>
      </c>
    </row>
    <row r="34" spans="2:23" s="27" customFormat="1" ht="57.75" customHeight="1" x14ac:dyDescent="0.15">
      <c r="B34" s="115" t="str">
        <f>+EVALUACION!B29</f>
        <v>EJECUCIÓN</v>
      </c>
      <c r="C34" s="251" t="str">
        <f>+EVALUACION!C29</f>
        <v>Reclamaciones por falta de pago de los contratistas vinculados a las actividades del convenio</v>
      </c>
      <c r="D34" s="251"/>
      <c r="E34" s="251"/>
      <c r="F34" s="251"/>
      <c r="G34" s="258" t="s">
        <v>173</v>
      </c>
      <c r="H34" s="258"/>
      <c r="I34" s="87">
        <f>+EVALUACION!I29</f>
        <v>2</v>
      </c>
      <c r="J34" s="87">
        <f>+EVALUACION!J29</f>
        <v>2</v>
      </c>
      <c r="K34" s="87">
        <f t="shared" ref="K34" si="3">+I34+J34</f>
        <v>4</v>
      </c>
      <c r="L34" s="87" t="str">
        <f t="shared" ref="L34" si="4">IF(K34&lt;=4,"BAJO",IF(K34=5,"MEDIO",IF(K34=6,"ALTO",IF(K34=7,"ALTO","EXTREMO"))))</f>
        <v>BAJO</v>
      </c>
      <c r="M34" s="87" t="s">
        <v>142</v>
      </c>
      <c r="N34" s="138" t="s">
        <v>153</v>
      </c>
      <c r="O34" s="116" t="s">
        <v>154</v>
      </c>
      <c r="P34" s="116">
        <v>2025</v>
      </c>
      <c r="Q34" s="146" t="s">
        <v>174</v>
      </c>
      <c r="R34" s="147" t="s">
        <v>175</v>
      </c>
    </row>
    <row r="35" spans="2:23" ht="12.5" customHeight="1" x14ac:dyDescent="0.2">
      <c r="B35" s="76"/>
      <c r="C35" s="77"/>
      <c r="D35" s="77"/>
      <c r="E35" s="77"/>
      <c r="F35" s="77"/>
      <c r="G35" s="135"/>
      <c r="H35" s="77"/>
      <c r="I35" s="77"/>
      <c r="J35" s="77"/>
      <c r="K35" s="77"/>
      <c r="L35" s="77"/>
      <c r="M35" s="77"/>
      <c r="N35" s="77"/>
      <c r="O35" s="77"/>
      <c r="P35" s="77"/>
      <c r="Q35" s="133"/>
      <c r="R35" s="3"/>
    </row>
    <row r="36" spans="2:23" ht="16" x14ac:dyDescent="0.2">
      <c r="B36" s="76"/>
      <c r="C36" s="280" t="s">
        <v>117</v>
      </c>
      <c r="D36" s="280"/>
      <c r="E36" s="280"/>
      <c r="F36" s="280"/>
      <c r="G36" s="135"/>
      <c r="H36" s="235" t="s">
        <v>176</v>
      </c>
      <c r="I36" s="235"/>
      <c r="J36" s="235"/>
      <c r="K36" s="235"/>
      <c r="L36" s="117"/>
      <c r="M36" s="117"/>
      <c r="N36" s="117"/>
      <c r="O36" s="117"/>
      <c r="P36" s="117"/>
      <c r="Q36" s="133"/>
      <c r="R36" s="3"/>
    </row>
    <row r="37" spans="2:23" ht="19.5" customHeight="1" x14ac:dyDescent="0.2">
      <c r="B37" s="230" t="s">
        <v>89</v>
      </c>
      <c r="C37" s="281" t="s">
        <v>90</v>
      </c>
      <c r="D37" s="282"/>
      <c r="E37" s="283"/>
      <c r="F37" s="96" t="s">
        <v>91</v>
      </c>
      <c r="G37" s="135"/>
      <c r="H37" s="281" t="s">
        <v>92</v>
      </c>
      <c r="I37" s="283"/>
      <c r="J37" s="281" t="s">
        <v>91</v>
      </c>
      <c r="K37" s="283"/>
      <c r="L37" s="101"/>
      <c r="M37" s="101"/>
      <c r="N37" s="235" t="s">
        <v>117</v>
      </c>
      <c r="O37" s="235"/>
      <c r="P37" s="235"/>
      <c r="Q37" s="133"/>
      <c r="R37" s="3"/>
    </row>
    <row r="38" spans="2:23" ht="21" customHeight="1" x14ac:dyDescent="0.15">
      <c r="B38" s="230"/>
      <c r="C38" s="267" t="s">
        <v>93</v>
      </c>
      <c r="D38" s="275"/>
      <c r="E38" s="268"/>
      <c r="F38" s="98">
        <v>1</v>
      </c>
      <c r="G38" s="135"/>
      <c r="H38" s="267" t="s">
        <v>94</v>
      </c>
      <c r="I38" s="268"/>
      <c r="J38" s="267">
        <v>1</v>
      </c>
      <c r="K38" s="268"/>
      <c r="L38" s="101"/>
      <c r="M38" s="101"/>
      <c r="N38" s="269" t="s">
        <v>103</v>
      </c>
      <c r="O38" s="270"/>
      <c r="P38" s="143" t="s">
        <v>116</v>
      </c>
      <c r="Q38" s="133"/>
      <c r="R38" s="3"/>
    </row>
    <row r="39" spans="2:23" ht="15.75" customHeight="1" x14ac:dyDescent="0.15">
      <c r="B39" s="230"/>
      <c r="C39" s="267" t="s">
        <v>95</v>
      </c>
      <c r="D39" s="275"/>
      <c r="E39" s="268"/>
      <c r="F39" s="98">
        <v>2</v>
      </c>
      <c r="G39" s="135"/>
      <c r="H39" s="267" t="s">
        <v>96</v>
      </c>
      <c r="I39" s="268"/>
      <c r="J39" s="267">
        <v>2</v>
      </c>
      <c r="K39" s="268"/>
      <c r="L39" s="101"/>
      <c r="M39" s="101"/>
      <c r="N39" s="273" t="s">
        <v>118</v>
      </c>
      <c r="O39" s="274"/>
      <c r="P39" s="144" t="s">
        <v>119</v>
      </c>
      <c r="Q39" s="133"/>
      <c r="R39" s="3"/>
      <c r="T39" s="5"/>
      <c r="U39" s="5"/>
      <c r="V39" s="5"/>
      <c r="W39" s="5"/>
    </row>
    <row r="40" spans="2:23" ht="24.75" customHeight="1" x14ac:dyDescent="0.15">
      <c r="B40" s="230"/>
      <c r="C40" s="267" t="s">
        <v>97</v>
      </c>
      <c r="D40" s="275"/>
      <c r="E40" s="268"/>
      <c r="F40" s="98">
        <v>3</v>
      </c>
      <c r="G40" s="135"/>
      <c r="H40" s="267" t="s">
        <v>98</v>
      </c>
      <c r="I40" s="268"/>
      <c r="J40" s="267">
        <v>3</v>
      </c>
      <c r="K40" s="268"/>
      <c r="L40" s="101"/>
      <c r="M40" s="101"/>
      <c r="N40" s="241" t="s">
        <v>120</v>
      </c>
      <c r="O40" s="272"/>
      <c r="P40" s="111" t="s">
        <v>121</v>
      </c>
      <c r="Q40" s="101"/>
      <c r="R40" s="3"/>
    </row>
    <row r="41" spans="2:23" ht="18" customHeight="1" x14ac:dyDescent="0.15">
      <c r="B41" s="230"/>
      <c r="C41" s="267" t="s">
        <v>99</v>
      </c>
      <c r="D41" s="275"/>
      <c r="E41" s="268"/>
      <c r="F41" s="98">
        <v>4</v>
      </c>
      <c r="G41" s="135"/>
      <c r="H41" s="267" t="s">
        <v>100</v>
      </c>
      <c r="I41" s="268"/>
      <c r="J41" s="267">
        <v>4</v>
      </c>
      <c r="K41" s="268"/>
      <c r="L41" s="101"/>
      <c r="M41" s="101"/>
      <c r="N41" s="278">
        <v>5</v>
      </c>
      <c r="O41" s="279"/>
      <c r="P41" s="111" t="s">
        <v>122</v>
      </c>
      <c r="Q41" s="101"/>
      <c r="R41" s="3"/>
    </row>
    <row r="42" spans="2:23" ht="21" customHeight="1" thickBot="1" x14ac:dyDescent="0.2">
      <c r="B42" s="230"/>
      <c r="C42" s="267" t="s">
        <v>101</v>
      </c>
      <c r="D42" s="275"/>
      <c r="E42" s="268"/>
      <c r="F42" s="98">
        <v>5</v>
      </c>
      <c r="G42" s="135"/>
      <c r="H42" s="267" t="s">
        <v>102</v>
      </c>
      <c r="I42" s="268"/>
      <c r="J42" s="267">
        <v>5</v>
      </c>
      <c r="K42" s="268"/>
      <c r="L42" s="101"/>
      <c r="M42" s="101"/>
      <c r="N42" s="298" t="s">
        <v>123</v>
      </c>
      <c r="O42" s="299"/>
      <c r="P42" s="118" t="s">
        <v>124</v>
      </c>
      <c r="Q42" s="101"/>
      <c r="R42" s="3"/>
    </row>
    <row r="43" spans="2:23" ht="14" x14ac:dyDescent="0.2">
      <c r="B43" s="76"/>
      <c r="C43" s="77"/>
      <c r="D43" s="77"/>
      <c r="E43" s="77"/>
      <c r="F43" s="77"/>
      <c r="G43" s="135"/>
      <c r="H43" s="77"/>
      <c r="I43" s="77"/>
      <c r="J43" s="77"/>
      <c r="K43" s="77"/>
      <c r="L43" s="77"/>
      <c r="M43" s="77"/>
      <c r="N43" s="77"/>
      <c r="O43" s="77"/>
      <c r="P43" s="77"/>
      <c r="Q43" s="77"/>
      <c r="R43" s="3"/>
    </row>
    <row r="44" spans="2:23" ht="18" customHeight="1" x14ac:dyDescent="0.2">
      <c r="B44" s="76"/>
      <c r="C44" s="235" t="s">
        <v>103</v>
      </c>
      <c r="D44" s="235"/>
      <c r="E44" s="235"/>
      <c r="F44" s="235"/>
      <c r="G44" s="235"/>
      <c r="H44" s="235"/>
      <c r="I44" s="235"/>
      <c r="J44" s="235"/>
      <c r="K44" s="235"/>
      <c r="L44" s="235"/>
      <c r="M44" s="235"/>
      <c r="N44" s="235"/>
      <c r="O44" s="235"/>
      <c r="P44" s="235"/>
      <c r="Q44" s="235"/>
      <c r="R44" s="3"/>
    </row>
    <row r="45" spans="2:23" ht="68.25" customHeight="1" x14ac:dyDescent="0.2">
      <c r="B45" s="76"/>
      <c r="C45" s="267" t="s">
        <v>104</v>
      </c>
      <c r="D45" s="275"/>
      <c r="E45" s="275"/>
      <c r="F45" s="268"/>
      <c r="G45" s="267" t="s">
        <v>105</v>
      </c>
      <c r="H45" s="268"/>
      <c r="I45" s="267" t="s">
        <v>106</v>
      </c>
      <c r="J45" s="275"/>
      <c r="K45" s="268"/>
      <c r="L45" s="267" t="s">
        <v>107</v>
      </c>
      <c r="M45" s="268"/>
      <c r="N45" s="267" t="s">
        <v>108</v>
      </c>
      <c r="O45" s="268"/>
      <c r="P45" s="267" t="s">
        <v>109</v>
      </c>
      <c r="Q45" s="268"/>
      <c r="R45" s="3"/>
    </row>
    <row r="46" spans="2:23" ht="60" customHeight="1" x14ac:dyDescent="0.2">
      <c r="B46" s="76"/>
      <c r="C46" s="267" t="s">
        <v>110</v>
      </c>
      <c r="D46" s="275"/>
      <c r="E46" s="275"/>
      <c r="F46" s="268"/>
      <c r="G46" s="267" t="s">
        <v>111</v>
      </c>
      <c r="H46" s="268"/>
      <c r="I46" s="267" t="s">
        <v>112</v>
      </c>
      <c r="J46" s="275"/>
      <c r="K46" s="268"/>
      <c r="L46" s="267" t="s">
        <v>113</v>
      </c>
      <c r="M46" s="268"/>
      <c r="N46" s="267" t="s">
        <v>114</v>
      </c>
      <c r="O46" s="268"/>
      <c r="P46" s="267" t="s">
        <v>115</v>
      </c>
      <c r="Q46" s="268"/>
      <c r="R46" s="3"/>
    </row>
    <row r="47" spans="2:23" ht="14" x14ac:dyDescent="0.2">
      <c r="B47" s="76"/>
      <c r="C47" s="285" t="s">
        <v>90</v>
      </c>
      <c r="D47" s="286"/>
      <c r="E47" s="287"/>
      <c r="F47" s="291" t="s">
        <v>91</v>
      </c>
      <c r="G47" s="269" t="s">
        <v>94</v>
      </c>
      <c r="H47" s="270"/>
      <c r="I47" s="269" t="s">
        <v>96</v>
      </c>
      <c r="J47" s="293"/>
      <c r="K47" s="270"/>
      <c r="L47" s="269" t="s">
        <v>98</v>
      </c>
      <c r="M47" s="270"/>
      <c r="N47" s="269" t="s">
        <v>100</v>
      </c>
      <c r="O47" s="270"/>
      <c r="P47" s="281" t="s">
        <v>102</v>
      </c>
      <c r="Q47" s="283"/>
      <c r="R47" s="3"/>
    </row>
    <row r="48" spans="2:23" ht="14" x14ac:dyDescent="0.2">
      <c r="B48" s="76"/>
      <c r="C48" s="288"/>
      <c r="D48" s="289"/>
      <c r="E48" s="290"/>
      <c r="F48" s="292"/>
      <c r="G48" s="294">
        <v>1</v>
      </c>
      <c r="H48" s="295"/>
      <c r="I48" s="294">
        <v>2</v>
      </c>
      <c r="J48" s="296"/>
      <c r="K48" s="295"/>
      <c r="L48" s="294">
        <v>3</v>
      </c>
      <c r="M48" s="295"/>
      <c r="N48" s="294">
        <v>4</v>
      </c>
      <c r="O48" s="295"/>
      <c r="P48" s="294">
        <v>5</v>
      </c>
      <c r="Q48" s="295"/>
      <c r="R48" s="3"/>
    </row>
    <row r="49" spans="2:18" ht="19.5" customHeight="1" x14ac:dyDescent="0.2">
      <c r="B49" s="76"/>
      <c r="C49" s="267" t="s">
        <v>93</v>
      </c>
      <c r="D49" s="275"/>
      <c r="E49" s="268"/>
      <c r="F49" s="105">
        <v>1</v>
      </c>
      <c r="G49" s="276">
        <v>2</v>
      </c>
      <c r="H49" s="277"/>
      <c r="I49" s="276">
        <v>3</v>
      </c>
      <c r="J49" s="297"/>
      <c r="K49" s="277"/>
      <c r="L49" s="276">
        <v>4</v>
      </c>
      <c r="M49" s="277"/>
      <c r="N49" s="278">
        <v>5</v>
      </c>
      <c r="O49" s="279"/>
      <c r="P49" s="241">
        <v>6</v>
      </c>
      <c r="Q49" s="272"/>
      <c r="R49" s="3"/>
    </row>
    <row r="50" spans="2:18" ht="21.75" customHeight="1" x14ac:dyDescent="0.2">
      <c r="B50" s="76"/>
      <c r="C50" s="267" t="s">
        <v>95</v>
      </c>
      <c r="D50" s="275"/>
      <c r="E50" s="268"/>
      <c r="F50" s="105">
        <v>2</v>
      </c>
      <c r="G50" s="276">
        <v>3</v>
      </c>
      <c r="H50" s="277"/>
      <c r="I50" s="276">
        <v>4</v>
      </c>
      <c r="J50" s="297"/>
      <c r="K50" s="277"/>
      <c r="L50" s="278">
        <v>5</v>
      </c>
      <c r="M50" s="279"/>
      <c r="N50" s="241">
        <v>6</v>
      </c>
      <c r="O50" s="272"/>
      <c r="P50" s="241">
        <v>7</v>
      </c>
      <c r="Q50" s="272"/>
      <c r="R50" s="3"/>
    </row>
    <row r="51" spans="2:18" ht="21" customHeight="1" x14ac:dyDescent="0.2">
      <c r="B51" s="76"/>
      <c r="C51" s="267" t="s">
        <v>97</v>
      </c>
      <c r="D51" s="275"/>
      <c r="E51" s="268"/>
      <c r="F51" s="105">
        <v>3</v>
      </c>
      <c r="G51" s="276">
        <v>4</v>
      </c>
      <c r="H51" s="277"/>
      <c r="I51" s="278">
        <v>5</v>
      </c>
      <c r="J51" s="284"/>
      <c r="K51" s="279"/>
      <c r="L51" s="241">
        <v>6</v>
      </c>
      <c r="M51" s="272"/>
      <c r="N51" s="241">
        <v>7</v>
      </c>
      <c r="O51" s="272"/>
      <c r="P51" s="273">
        <v>8</v>
      </c>
      <c r="Q51" s="274"/>
      <c r="R51" s="3"/>
    </row>
    <row r="52" spans="2:18" ht="21" customHeight="1" x14ac:dyDescent="0.2">
      <c r="B52" s="76"/>
      <c r="C52" s="267" t="s">
        <v>99</v>
      </c>
      <c r="D52" s="275"/>
      <c r="E52" s="268"/>
      <c r="F52" s="105">
        <v>4</v>
      </c>
      <c r="G52" s="278">
        <v>5</v>
      </c>
      <c r="H52" s="279"/>
      <c r="I52" s="241">
        <v>6</v>
      </c>
      <c r="J52" s="271"/>
      <c r="K52" s="272"/>
      <c r="L52" s="241">
        <v>7</v>
      </c>
      <c r="M52" s="272"/>
      <c r="N52" s="273">
        <v>8</v>
      </c>
      <c r="O52" s="274"/>
      <c r="P52" s="273">
        <v>9</v>
      </c>
      <c r="Q52" s="274"/>
      <c r="R52" s="3"/>
    </row>
    <row r="53" spans="2:18" ht="21" customHeight="1" x14ac:dyDescent="0.2">
      <c r="B53" s="76"/>
      <c r="C53" s="267" t="s">
        <v>101</v>
      </c>
      <c r="D53" s="275"/>
      <c r="E53" s="268"/>
      <c r="F53" s="105">
        <v>5</v>
      </c>
      <c r="G53" s="241">
        <v>6</v>
      </c>
      <c r="H53" s="272"/>
      <c r="I53" s="241">
        <v>7</v>
      </c>
      <c r="J53" s="271"/>
      <c r="K53" s="272"/>
      <c r="L53" s="273">
        <v>8</v>
      </c>
      <c r="M53" s="274"/>
      <c r="N53" s="273">
        <v>9</v>
      </c>
      <c r="O53" s="274"/>
      <c r="P53" s="273">
        <v>10</v>
      </c>
      <c r="Q53" s="274"/>
      <c r="R53" s="3"/>
    </row>
    <row r="54" spans="2:18" ht="15" thickBot="1" x14ac:dyDescent="0.25">
      <c r="B54" s="79"/>
      <c r="C54" s="80"/>
      <c r="D54" s="80"/>
      <c r="E54" s="80"/>
      <c r="F54" s="80"/>
      <c r="G54" s="136"/>
      <c r="H54" s="80"/>
      <c r="I54" s="80"/>
      <c r="J54" s="80"/>
      <c r="K54" s="80"/>
      <c r="L54" s="80"/>
      <c r="M54" s="80"/>
      <c r="N54" s="80"/>
      <c r="O54" s="80"/>
      <c r="P54" s="80"/>
      <c r="Q54" s="80"/>
      <c r="R54" s="9"/>
    </row>
  </sheetData>
  <mergeCells count="130">
    <mergeCell ref="C33:F33"/>
    <mergeCell ref="G31:H31"/>
    <mergeCell ref="L53:M53"/>
    <mergeCell ref="L51:M51"/>
    <mergeCell ref="L48:M48"/>
    <mergeCell ref="G53:H53"/>
    <mergeCell ref="I50:K50"/>
    <mergeCell ref="C34:F34"/>
    <mergeCell ref="G34:H34"/>
    <mergeCell ref="C53:E53"/>
    <mergeCell ref="C40:E40"/>
    <mergeCell ref="C38:E38"/>
    <mergeCell ref="N51:O51"/>
    <mergeCell ref="N52:O52"/>
    <mergeCell ref="L52:M52"/>
    <mergeCell ref="N53:O53"/>
    <mergeCell ref="G50:H50"/>
    <mergeCell ref="I52:K52"/>
    <mergeCell ref="G48:H48"/>
    <mergeCell ref="G49:H49"/>
    <mergeCell ref="G33:H33"/>
    <mergeCell ref="N37:P37"/>
    <mergeCell ref="N38:O38"/>
    <mergeCell ref="N39:O39"/>
    <mergeCell ref="H40:I40"/>
    <mergeCell ref="J40:K40"/>
    <mergeCell ref="J37:K37"/>
    <mergeCell ref="J39:K39"/>
    <mergeCell ref="N40:O40"/>
    <mergeCell ref="N45:O45"/>
    <mergeCell ref="N46:O46"/>
    <mergeCell ref="L45:M45"/>
    <mergeCell ref="L46:M46"/>
    <mergeCell ref="N41:O41"/>
    <mergeCell ref="N42:O42"/>
    <mergeCell ref="P45:Q45"/>
    <mergeCell ref="P49:Q49"/>
    <mergeCell ref="P50:Q50"/>
    <mergeCell ref="L49:M49"/>
    <mergeCell ref="L50:M50"/>
    <mergeCell ref="I47:K47"/>
    <mergeCell ref="P48:Q48"/>
    <mergeCell ref="I48:K48"/>
    <mergeCell ref="I49:K49"/>
    <mergeCell ref="N47:O47"/>
    <mergeCell ref="P47:Q47"/>
    <mergeCell ref="N48:O48"/>
    <mergeCell ref="N49:O49"/>
    <mergeCell ref="N50:O50"/>
    <mergeCell ref="B37:B42"/>
    <mergeCell ref="C37:E37"/>
    <mergeCell ref="H37:I37"/>
    <mergeCell ref="C49:E49"/>
    <mergeCell ref="C50:E50"/>
    <mergeCell ref="C51:E51"/>
    <mergeCell ref="C45:F45"/>
    <mergeCell ref="C46:F46"/>
    <mergeCell ref="I51:K51"/>
    <mergeCell ref="C41:E41"/>
    <mergeCell ref="C42:E42"/>
    <mergeCell ref="H42:I42"/>
    <mergeCell ref="J42:K42"/>
    <mergeCell ref="C47:E48"/>
    <mergeCell ref="J41:K41"/>
    <mergeCell ref="F47:F48"/>
    <mergeCell ref="H41:I41"/>
    <mergeCell ref="G45:H45"/>
    <mergeCell ref="G46:H46"/>
    <mergeCell ref="I45:K45"/>
    <mergeCell ref="I46:K46"/>
    <mergeCell ref="J38:K38"/>
    <mergeCell ref="C44:Q44"/>
    <mergeCell ref="G47:H47"/>
    <mergeCell ref="P46:Q46"/>
    <mergeCell ref="L47:M47"/>
    <mergeCell ref="I53:K53"/>
    <mergeCell ref="P53:Q53"/>
    <mergeCell ref="P51:Q51"/>
    <mergeCell ref="P52:Q52"/>
    <mergeCell ref="C24:F24"/>
    <mergeCell ref="G24:H24"/>
    <mergeCell ref="C52:E52"/>
    <mergeCell ref="G51:H51"/>
    <mergeCell ref="G52:H52"/>
    <mergeCell ref="H38:I38"/>
    <mergeCell ref="C36:F36"/>
    <mergeCell ref="H36:K36"/>
    <mergeCell ref="C39:E39"/>
    <mergeCell ref="H39:I39"/>
    <mergeCell ref="C25:F25"/>
    <mergeCell ref="G25:H25"/>
    <mergeCell ref="C26:F26"/>
    <mergeCell ref="C27:F27"/>
    <mergeCell ref="C28:F28"/>
    <mergeCell ref="C29:F29"/>
    <mergeCell ref="C30:F30"/>
    <mergeCell ref="C31:F31"/>
    <mergeCell ref="G26:H26"/>
    <mergeCell ref="G32:H32"/>
    <mergeCell ref="G27:H27"/>
    <mergeCell ref="C22:F22"/>
    <mergeCell ref="G22:H22"/>
    <mergeCell ref="C23:F23"/>
    <mergeCell ref="G23:H23"/>
    <mergeCell ref="B6:R6"/>
    <mergeCell ref="B7:R7"/>
    <mergeCell ref="G16:H16"/>
    <mergeCell ref="G15:H15"/>
    <mergeCell ref="C20:F20"/>
    <mergeCell ref="G20:H20"/>
    <mergeCell ref="C21:F21"/>
    <mergeCell ref="G21:H21"/>
    <mergeCell ref="G30:H30"/>
    <mergeCell ref="G29:H29"/>
    <mergeCell ref="G28:H28"/>
    <mergeCell ref="C32:F32"/>
    <mergeCell ref="B2:B4"/>
    <mergeCell ref="C16:F16"/>
    <mergeCell ref="C19:F19"/>
    <mergeCell ref="G19:H19"/>
    <mergeCell ref="C15:F15"/>
    <mergeCell ref="C2:P4"/>
    <mergeCell ref="Q2:R4"/>
    <mergeCell ref="B9:R9"/>
    <mergeCell ref="B8:R8"/>
    <mergeCell ref="B10:R10"/>
    <mergeCell ref="C17:F17"/>
    <mergeCell ref="G17:H17"/>
    <mergeCell ref="C18:F18"/>
    <mergeCell ref="G18:H18"/>
  </mergeCells>
  <phoneticPr fontId="1" type="noConversion"/>
  <conditionalFormatting sqref="J16:K34 Q35:Q39 M16:Q34">
    <cfRule type="expression" dxfId="12" priority="34" stopIfTrue="1">
      <formula>"""bajo"""</formula>
    </cfRule>
  </conditionalFormatting>
  <conditionalFormatting sqref="L16:L34">
    <cfRule type="cellIs" dxfId="11" priority="29" stopIfTrue="1" operator="equal">
      <formula>"EXTREMO"</formula>
    </cfRule>
    <cfRule type="cellIs" dxfId="10" priority="30" stopIfTrue="1" operator="equal">
      <formula>"ALTO"</formula>
    </cfRule>
    <cfRule type="cellIs" dxfId="9" priority="31" stopIfTrue="1" operator="equal">
      <formula>"MEDIO"</formula>
    </cfRule>
    <cfRule type="cellIs" dxfId="8" priority="32" stopIfTrue="1" operator="equal">
      <formula>"BAJO"</formula>
    </cfRule>
  </conditionalFormatting>
  <printOptions horizontalCentered="1"/>
  <pageMargins left="0.7" right="0.7" top="0.75" bottom="0.75" header="0.3" footer="0.3"/>
  <pageSetup scale="32" orientation="portrait" horizontalDpi="4294967295" verticalDpi="4294967295"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X58"/>
  <sheetViews>
    <sheetView showGridLines="0" topLeftCell="C10" zoomScale="84" zoomScaleNormal="70" zoomScaleSheetLayoutView="25" zoomScalePageLayoutView="70" workbookViewId="0">
      <selection activeCell="C22" sqref="C22"/>
    </sheetView>
  </sheetViews>
  <sheetFormatPr baseColWidth="10" defaultColWidth="11.5" defaultRowHeight="14" x14ac:dyDescent="0.15"/>
  <cols>
    <col min="1" max="1" width="4.33203125" style="16" customWidth="1"/>
    <col min="2" max="2" width="48.83203125" style="16" customWidth="1"/>
    <col min="3" max="3" width="42" style="16" customWidth="1"/>
    <col min="4" max="4" width="17.6640625" style="16" customWidth="1"/>
    <col min="5" max="5" width="22.5" style="16" customWidth="1"/>
    <col min="6" max="6" width="15.1640625" style="16" customWidth="1"/>
    <col min="7" max="7" width="17.5" style="16" customWidth="1"/>
    <col min="8" max="8" width="5.1640625" style="16" customWidth="1"/>
    <col min="9" max="9" width="4.33203125" style="16" customWidth="1"/>
    <col min="10" max="10" width="5.83203125" style="16" customWidth="1"/>
    <col min="11" max="11" width="5.33203125" style="16" customWidth="1"/>
    <col min="12" max="12" width="17.6640625" style="16" customWidth="1"/>
    <col min="13" max="13" width="5.33203125" style="16" customWidth="1"/>
    <col min="14" max="14" width="18" style="16" customWidth="1"/>
    <col min="15" max="15" width="5.6640625" style="16" customWidth="1"/>
    <col min="16" max="16" width="6.5" style="16" customWidth="1"/>
    <col min="17" max="17" width="8.5" style="16" customWidth="1"/>
    <col min="18" max="18" width="6" style="16" customWidth="1"/>
    <col min="19" max="19" width="9.6640625" style="16" customWidth="1"/>
    <col min="20" max="20" width="12.83203125" style="16" customWidth="1"/>
    <col min="21" max="21" width="11.5" style="16"/>
    <col min="22" max="22" width="10.83203125" style="16" customWidth="1"/>
    <col min="23" max="23" width="15.6640625" style="16" customWidth="1"/>
    <col min="24" max="24" width="13.83203125" style="16" customWidth="1"/>
    <col min="25" max="16384" width="11.5" style="16"/>
  </cols>
  <sheetData>
    <row r="1" spans="2:24" s="14" customFormat="1" x14ac:dyDescent="0.15">
      <c r="S1" s="15"/>
    </row>
    <row r="2" spans="2:24" s="14" customFormat="1" ht="54" customHeight="1" x14ac:dyDescent="0.15">
      <c r="B2" s="320"/>
      <c r="C2" s="321" t="s">
        <v>16</v>
      </c>
      <c r="D2" s="321"/>
      <c r="E2" s="321"/>
      <c r="F2" s="321"/>
      <c r="G2" s="321"/>
      <c r="H2" s="321"/>
      <c r="I2" s="321"/>
      <c r="J2" s="321"/>
      <c r="K2" s="321"/>
      <c r="L2" s="321"/>
      <c r="M2" s="321"/>
      <c r="N2" s="321"/>
      <c r="O2" s="321"/>
      <c r="P2" s="321"/>
      <c r="Q2" s="321"/>
      <c r="R2" s="321"/>
      <c r="S2" s="321"/>
      <c r="T2" s="321"/>
      <c r="U2" s="321"/>
      <c r="V2" s="321"/>
      <c r="W2" s="224" t="s">
        <v>1</v>
      </c>
      <c r="X2" s="327"/>
    </row>
    <row r="3" spans="2:24" s="14" customFormat="1" ht="31.5" customHeight="1" x14ac:dyDescent="0.15">
      <c r="B3" s="320"/>
      <c r="C3" s="321"/>
      <c r="D3" s="321"/>
      <c r="E3" s="321"/>
      <c r="F3" s="321"/>
      <c r="G3" s="321"/>
      <c r="H3" s="321"/>
      <c r="I3" s="321"/>
      <c r="J3" s="321"/>
      <c r="K3" s="321"/>
      <c r="L3" s="321"/>
      <c r="M3" s="321"/>
      <c r="N3" s="321"/>
      <c r="O3" s="321"/>
      <c r="P3" s="321"/>
      <c r="Q3" s="321"/>
      <c r="R3" s="321"/>
      <c r="S3" s="321"/>
      <c r="T3" s="321"/>
      <c r="U3" s="321"/>
      <c r="V3" s="321"/>
      <c r="W3" s="328"/>
      <c r="X3" s="329"/>
    </row>
    <row r="4" spans="2:24" s="14" customFormat="1" ht="47.25" customHeight="1" x14ac:dyDescent="0.15">
      <c r="B4" s="320"/>
      <c r="C4" s="321"/>
      <c r="D4" s="321"/>
      <c r="E4" s="321"/>
      <c r="F4" s="321"/>
      <c r="G4" s="321"/>
      <c r="H4" s="321"/>
      <c r="I4" s="321"/>
      <c r="J4" s="321"/>
      <c r="K4" s="321"/>
      <c r="L4" s="321"/>
      <c r="M4" s="321"/>
      <c r="N4" s="321"/>
      <c r="O4" s="321"/>
      <c r="P4" s="321"/>
      <c r="Q4" s="321"/>
      <c r="R4" s="321"/>
      <c r="S4" s="321"/>
      <c r="T4" s="321"/>
      <c r="U4" s="321"/>
      <c r="V4" s="321"/>
      <c r="W4" s="330"/>
      <c r="X4" s="331"/>
    </row>
    <row r="5" spans="2:24" s="14" customFormat="1" ht="32.25" customHeight="1" thickBot="1" x14ac:dyDescent="0.2">
      <c r="B5" s="42"/>
      <c r="C5" s="42"/>
      <c r="D5" s="42"/>
      <c r="E5" s="42"/>
      <c r="F5" s="42"/>
      <c r="G5" s="42"/>
      <c r="H5" s="42"/>
      <c r="I5" s="42"/>
      <c r="J5" s="42"/>
      <c r="K5" s="42"/>
      <c r="L5" s="42"/>
      <c r="M5" s="42"/>
      <c r="N5" s="42"/>
      <c r="O5" s="42"/>
      <c r="P5" s="42"/>
      <c r="Q5" s="42"/>
      <c r="R5" s="42"/>
      <c r="S5" s="43"/>
      <c r="T5" s="42"/>
      <c r="U5" s="42"/>
      <c r="V5" s="42"/>
      <c r="W5" s="42"/>
      <c r="X5" s="42"/>
    </row>
    <row r="6" spans="2:24" ht="91.5" customHeight="1" x14ac:dyDescent="0.15">
      <c r="B6" s="307" t="str">
        <f>+EVALUACION!B6</f>
        <v xml:space="preserve">Objeto Contractual: 
“PRESTACIÓN DE SERVICIOS LOGISTICOS A MONTO AGOTABLE PARA APOYAR LA RENDICIÓN DE CUENTAS Y EJERCICIOS DE PARTICIPACIÓN CIUDADANA LOCAL
DE LA ALCALDÍA DE LOS MÁRTIRES”
  </v>
      </c>
      <c r="C6" s="308"/>
      <c r="D6" s="308"/>
      <c r="E6" s="308"/>
      <c r="F6" s="308"/>
      <c r="G6" s="308"/>
      <c r="H6" s="308"/>
      <c r="I6" s="308"/>
      <c r="J6" s="308"/>
      <c r="K6" s="308"/>
      <c r="L6" s="308"/>
      <c r="M6" s="308"/>
      <c r="N6" s="308"/>
      <c r="O6" s="308"/>
      <c r="P6" s="308"/>
      <c r="Q6" s="308"/>
      <c r="R6" s="308"/>
      <c r="S6" s="308"/>
      <c r="T6" s="308"/>
      <c r="U6" s="308"/>
      <c r="V6" s="308"/>
      <c r="W6" s="308"/>
      <c r="X6" s="309"/>
    </row>
    <row r="7" spans="2:24" ht="26.25" customHeight="1" x14ac:dyDescent="0.15">
      <c r="B7" s="332" t="s">
        <v>177</v>
      </c>
      <c r="C7" s="316"/>
      <c r="D7" s="316"/>
      <c r="E7" s="316"/>
      <c r="F7" s="316"/>
      <c r="G7" s="316"/>
      <c r="H7" s="316"/>
      <c r="I7" s="316"/>
      <c r="J7" s="316"/>
      <c r="K7" s="316"/>
      <c r="L7" s="316"/>
      <c r="M7" s="316"/>
      <c r="N7" s="316"/>
      <c r="O7" s="316"/>
      <c r="P7" s="316"/>
      <c r="Q7" s="316"/>
      <c r="R7" s="316"/>
      <c r="S7" s="316"/>
      <c r="T7" s="316"/>
      <c r="U7" s="316"/>
      <c r="V7" s="316"/>
      <c r="W7" s="316"/>
      <c r="X7" s="333"/>
    </row>
    <row r="8" spans="2:24" ht="20.25" customHeight="1" x14ac:dyDescent="0.15">
      <c r="B8" s="332"/>
      <c r="C8" s="316"/>
      <c r="D8" s="316"/>
      <c r="E8" s="316"/>
      <c r="F8" s="316"/>
      <c r="G8" s="316"/>
      <c r="H8" s="316"/>
      <c r="I8" s="316"/>
      <c r="J8" s="316"/>
      <c r="K8" s="316"/>
      <c r="L8" s="316"/>
      <c r="M8" s="316"/>
      <c r="N8" s="316"/>
      <c r="O8" s="316"/>
      <c r="P8" s="316"/>
      <c r="Q8" s="316"/>
      <c r="R8" s="316"/>
      <c r="S8" s="316"/>
      <c r="T8" s="316"/>
      <c r="U8" s="316"/>
      <c r="V8" s="316"/>
      <c r="W8" s="316"/>
      <c r="X8" s="333"/>
    </row>
    <row r="9" spans="2:24" ht="24.75" customHeight="1" thickBot="1" x14ac:dyDescent="0.2">
      <c r="B9" s="305"/>
      <c r="C9" s="306"/>
      <c r="D9" s="306"/>
      <c r="E9" s="306"/>
      <c r="F9" s="306"/>
      <c r="G9" s="306"/>
      <c r="H9" s="306"/>
      <c r="I9" s="306"/>
      <c r="J9" s="306"/>
      <c r="K9" s="306"/>
      <c r="L9" s="306"/>
      <c r="M9" s="306"/>
      <c r="N9" s="306"/>
      <c r="O9" s="306"/>
      <c r="P9" s="306"/>
      <c r="Q9" s="306"/>
      <c r="R9" s="306"/>
      <c r="X9" s="52"/>
    </row>
    <row r="10" spans="2:24" ht="106.5" customHeight="1" thickBot="1" x14ac:dyDescent="0.2">
      <c r="B10" s="29" t="s">
        <v>178</v>
      </c>
      <c r="C10" s="30" t="s">
        <v>67</v>
      </c>
      <c r="D10" s="31" t="s">
        <v>179</v>
      </c>
      <c r="E10" s="31" t="s">
        <v>180</v>
      </c>
      <c r="F10" s="31" t="s">
        <v>181</v>
      </c>
      <c r="G10" s="30" t="s">
        <v>68</v>
      </c>
      <c r="H10" s="31" t="s">
        <v>89</v>
      </c>
      <c r="I10" s="31" t="s">
        <v>70</v>
      </c>
      <c r="J10" s="31" t="s">
        <v>182</v>
      </c>
      <c r="K10" s="31" t="s">
        <v>72</v>
      </c>
      <c r="L10" s="31" t="s">
        <v>183</v>
      </c>
      <c r="M10" s="30" t="s">
        <v>184</v>
      </c>
      <c r="N10" s="30" t="s">
        <v>129</v>
      </c>
      <c r="O10" s="31" t="s">
        <v>89</v>
      </c>
      <c r="P10" s="31" t="s">
        <v>70</v>
      </c>
      <c r="Q10" s="31" t="s">
        <v>182</v>
      </c>
      <c r="R10" s="31" t="s">
        <v>72</v>
      </c>
      <c r="S10" s="30" t="s">
        <v>130</v>
      </c>
      <c r="T10" s="30" t="s">
        <v>131</v>
      </c>
      <c r="U10" s="30" t="s">
        <v>132</v>
      </c>
      <c r="V10" s="30" t="s">
        <v>133</v>
      </c>
      <c r="W10" s="30" t="s">
        <v>185</v>
      </c>
      <c r="X10" s="32" t="s">
        <v>135</v>
      </c>
    </row>
    <row r="11" spans="2:24" ht="106.5" customHeight="1" x14ac:dyDescent="0.15">
      <c r="B11" s="33">
        <v>1</v>
      </c>
      <c r="C11" s="34" t="str">
        <f>+'EVALUACION CON CONTROLES'!C16:F16</f>
        <v>Inadecuada escogencia de la modalidad de contratación</v>
      </c>
      <c r="D11" s="35" t="str">
        <f>+'EVALUACION CON CONTROLES'!B16</f>
        <v>PLANEACIÓN</v>
      </c>
      <c r="E11" s="35" t="str">
        <f>VLOOKUP(C11,'IDENTIFICACION Y ANALISIS'!$B$19:$F$46,3,FALSE)</f>
        <v>General</v>
      </c>
      <c r="F11" s="35" t="str">
        <f>VLOOKUP(C11,'IDENTIFICACION Y ANALISIS'!$B$19:$F$46,4,FALSE)</f>
        <v>Interno</v>
      </c>
      <c r="G11" s="34" t="str">
        <f>+EVALUACION!H10</f>
        <v>1. Posibilidad de cuestionamientos legales.
2. Ineficiencia en el uso de recursos públicos</v>
      </c>
      <c r="H11" s="34">
        <f>+EVALUACION!I10</f>
        <v>1</v>
      </c>
      <c r="I11" s="34">
        <f>+EVALUACION!J10</f>
        <v>2</v>
      </c>
      <c r="J11" s="34">
        <f>+EVALUACION!K10</f>
        <v>3</v>
      </c>
      <c r="K11" s="35" t="str">
        <f>+EVALUACION!L10</f>
        <v>BAJO</v>
      </c>
      <c r="L11" s="34" t="s">
        <v>186</v>
      </c>
      <c r="M11" s="35">
        <v>100</v>
      </c>
      <c r="N11" s="34" t="str">
        <f>+'EVALUACION CON CONTROLES'!G16</f>
        <v xml:space="preserve">Secretaria de Gobierno ha establecido procesos y formatos que orientan la formulación de los procesos de contratación y es menester de los profesionales de Planeación acatar y cumplir estos procedimientos y revisiones por parte de Contratación, Planeación y Comité de Contratación </v>
      </c>
      <c r="O11" s="34">
        <f>+'EVALUACION CON CONTROLES'!I16</f>
        <v>1</v>
      </c>
      <c r="P11" s="34">
        <f>+'EVALUACION CON CONTROLES'!J16</f>
        <v>2</v>
      </c>
      <c r="Q11" s="34">
        <f>+'EVALUACION CON CONTROLES'!K16</f>
        <v>3</v>
      </c>
      <c r="R11" s="35" t="str">
        <f>+'EVALUACION CON CONTROLES'!L16</f>
        <v>BAJO</v>
      </c>
      <c r="S11" s="34" t="str">
        <f>+'EVALUACION CON CONTROLES'!M16</f>
        <v>NO</v>
      </c>
      <c r="T11" s="34" t="str">
        <f>+'EVALUACION CON CONTROLES'!N16</f>
        <v>ALCALDIA LOCAL DE MARTIRES. PROFESIONALES DE PLANEACIÓN Y CONTRATACIÓN.</v>
      </c>
      <c r="U11" s="34">
        <f>+'EVALUACION CON CONTROLES'!O16</f>
        <v>45597</v>
      </c>
      <c r="V11" s="34">
        <f>+'EVALUACION CON CONTROLES'!P16</f>
        <v>45627</v>
      </c>
      <c r="W11" s="34" t="str">
        <f>+'EVALUACION CON CONTROLES'!Q16</f>
        <v>Revisión documantl del proceso - Planeación y Contrataciópn y presentación de la información a Comité de Contratación</v>
      </c>
      <c r="X11" s="36" t="str">
        <f>+'EVALUACION CON CONTROLES'!R16</f>
        <v>ETAPA DE PLANEACIÓN Y SELECCIÓN</v>
      </c>
    </row>
    <row r="12" spans="2:24" ht="106.5" customHeight="1" x14ac:dyDescent="0.15">
      <c r="B12" s="17">
        <v>3</v>
      </c>
      <c r="C12" s="19" t="str">
        <f>+'EVALUACION CON CONTROLES'!C17:F17</f>
        <v xml:space="preserve">Inadecuada  descripción del bien o servicio requerido </v>
      </c>
      <c r="D12" s="18" t="str">
        <f>+'EVALUACION CON CONTROLES'!B17</f>
        <v>PLANEACIÓN</v>
      </c>
      <c r="E12" s="18" t="str">
        <f>VLOOKUP(C12,'IDENTIFICACION Y ANALISIS'!$B$19:$F$46,3,FALSE)</f>
        <v>General</v>
      </c>
      <c r="F12" s="18" t="str">
        <f>VLOOKUP(C12,'IDENTIFICACION Y ANALISIS'!$B$19:$F$46,4,FALSE)</f>
        <v>Interno</v>
      </c>
      <c r="G12" s="19" t="str">
        <f>+EVALUACION!H11</f>
        <v>1. Adquisición de bienes o servicios que no cumplen las necesidades.
2. Problemas en la ejecución y cumplimiento de objetivos.</v>
      </c>
      <c r="H12" s="19">
        <f>+EVALUACION!I11</f>
        <v>2</v>
      </c>
      <c r="I12" s="19">
        <f>+EVALUACION!J11</f>
        <v>3</v>
      </c>
      <c r="J12" s="19">
        <f>+EVALUACION!K11</f>
        <v>5</v>
      </c>
      <c r="K12" s="18" t="str">
        <f>+EVALUACION!L11</f>
        <v>MEDIO</v>
      </c>
      <c r="L12" s="19" t="s">
        <v>186</v>
      </c>
      <c r="M12" s="18">
        <v>100</v>
      </c>
      <c r="N12" s="19" t="str">
        <f>+'EVALUACION CON CONTROLES'!G17</f>
        <v>Descripción detallada de las actividades a realizar por cada componente y elemento srequeridos para la ejecución del contrato</v>
      </c>
      <c r="O12" s="19">
        <f>+'EVALUACION CON CONTROLES'!I17</f>
        <v>2</v>
      </c>
      <c r="P12" s="19">
        <f>+'EVALUACION CON CONTROLES'!J17</f>
        <v>3</v>
      </c>
      <c r="Q12" s="19">
        <f>+'EVALUACION CON CONTROLES'!K17</f>
        <v>5</v>
      </c>
      <c r="R12" s="18" t="str">
        <f>+'EVALUACION CON CONTROLES'!L17</f>
        <v>MEDIO</v>
      </c>
      <c r="S12" s="19" t="str">
        <f>+'EVALUACION CON CONTROLES'!M17</f>
        <v xml:space="preserve">SI </v>
      </c>
      <c r="T12" s="19" t="str">
        <f>+'EVALUACION CON CONTROLES'!N17</f>
        <v>PLANEACIÓN ALCALDIA LOCAL DE MARTIRES</v>
      </c>
      <c r="U12" s="19">
        <f>+'EVALUACION CON CONTROLES'!O17</f>
        <v>45597</v>
      </c>
      <c r="V12" s="19">
        <f>+'EVALUACION CON CONTROLES'!P17</f>
        <v>45627</v>
      </c>
      <c r="W12" s="19" t="str">
        <f>+'EVALUACION CON CONTROLES'!Q17</f>
        <v>Revisión documantl del proceso - Planeación y Contrataciópn y presentación de la información a Comité de Contratación</v>
      </c>
      <c r="X12" s="20" t="str">
        <f>+'EVALUACION CON CONTROLES'!R17</f>
        <v>ETAPA DE PLANEACIÓN</v>
      </c>
    </row>
    <row r="13" spans="2:24" s="152" customFormat="1" ht="106.5" customHeight="1" x14ac:dyDescent="0.15">
      <c r="B13" s="148">
        <v>4</v>
      </c>
      <c r="C13" s="149" t="str">
        <f>+'EVALUACION CON CONTROLES'!C18:F18</f>
        <v>Inadecuada elaboración de estudios y diseños</v>
      </c>
      <c r="D13" s="150" t="str">
        <f>+'EVALUACION CON CONTROLES'!B18</f>
        <v>PLANEACIÓN</v>
      </c>
      <c r="E13" s="150" t="str">
        <f>VLOOKUP(C13,'IDENTIFICACION Y ANALISIS'!$B$19:$F$46,3,FALSE)</f>
        <v>General</v>
      </c>
      <c r="F13" s="150" t="str">
        <f>VLOOKUP(C13,'IDENTIFICACION Y ANALISIS'!$B$19:$F$46,4,FALSE)</f>
        <v>Interno</v>
      </c>
      <c r="G13" s="149" t="str">
        <f>+EVALUACION!H12</f>
        <v xml:space="preserve">1. Deficiencias en la ejecución del contrato.
2. Incremento en los costos por modificaciones o ajustes posteriores.        </v>
      </c>
      <c r="H13" s="149">
        <f>+EVALUACION!I12</f>
        <v>2</v>
      </c>
      <c r="I13" s="149">
        <f>+EVALUACION!J12</f>
        <v>3</v>
      </c>
      <c r="J13" s="149">
        <f>+EVALUACION!K12</f>
        <v>5</v>
      </c>
      <c r="K13" s="150" t="str">
        <f>+EVALUACION!L12</f>
        <v>MEDIO</v>
      </c>
      <c r="L13" s="149" t="s">
        <v>186</v>
      </c>
      <c r="M13" s="150">
        <v>100</v>
      </c>
      <c r="N13" s="149" t="str">
        <f>+'EVALUACION CON CONTROLES'!G18</f>
        <v>Revisiones constantes por parte del área de planeación de la entidad tomando como referencia procesos similares</v>
      </c>
      <c r="O13" s="149">
        <f>+'EVALUACION CON CONTROLES'!I18</f>
        <v>2</v>
      </c>
      <c r="P13" s="149">
        <f>+'EVALUACION CON CONTROLES'!J18</f>
        <v>3</v>
      </c>
      <c r="Q13" s="149">
        <f>+'EVALUACION CON CONTROLES'!K18</f>
        <v>5</v>
      </c>
      <c r="R13" s="150" t="str">
        <f>+'EVALUACION CON CONTROLES'!L18</f>
        <v>MEDIO</v>
      </c>
      <c r="S13" s="149" t="str">
        <f>+'EVALUACION CON CONTROLES'!M18</f>
        <v>NO</v>
      </c>
      <c r="T13" s="149" t="str">
        <f>+'EVALUACION CON CONTROLES'!N18</f>
        <v>PLANEACIÓN ALCALDIA LOCAL DE MARTIRES</v>
      </c>
      <c r="U13" s="149">
        <f>+'EVALUACION CON CONTROLES'!O18</f>
        <v>45597</v>
      </c>
      <c r="V13" s="149">
        <f>+'EVALUACION CON CONTROLES'!P18</f>
        <v>45627</v>
      </c>
      <c r="W13" s="149" t="str">
        <f>+'EVALUACION CON CONTROLES'!Q18</f>
        <v>Revisión documantl del proceso - Planeación y Contrataciópn y presentación de la información a Comité de Contratación</v>
      </c>
      <c r="X13" s="151" t="str">
        <f>+'EVALUACION CON CONTROLES'!R18</f>
        <v>ETAPA DE PLANEACIÓN</v>
      </c>
    </row>
    <row r="14" spans="2:24" s="152" customFormat="1" ht="106.5" customHeight="1" x14ac:dyDescent="0.15">
      <c r="B14" s="148">
        <v>5</v>
      </c>
      <c r="C14" s="149" t="str">
        <f>+'EVALUACION CON CONTROLES'!C19:F19</f>
        <v>Ausencia de fundamentación de la justificación y conveniencia de la contratación</v>
      </c>
      <c r="D14" s="150" t="str">
        <f>+'EVALUACION CON CONTROLES'!B19</f>
        <v>PLANEACIÓN</v>
      </c>
      <c r="E14" s="150" t="str">
        <f>VLOOKUP(C14,'IDENTIFICACION Y ANALISIS'!$B$19:$F$46,3,FALSE)</f>
        <v>General</v>
      </c>
      <c r="F14" s="150" t="str">
        <f>VLOOKUP(C14,'IDENTIFICACION Y ANALISIS'!$B$19:$F$46,4,FALSE)</f>
        <v>Interno</v>
      </c>
      <c r="G14" s="149" t="str">
        <f>+EVALUACION!H13</f>
        <v>1. Necesidad de iniciar un nuevo proceso.
2. No se puede satisfacer la necesidad de la entidad</v>
      </c>
      <c r="H14" s="149">
        <f>+EVALUACION!I13</f>
        <v>2</v>
      </c>
      <c r="I14" s="149">
        <f>+EVALUACION!J13</f>
        <v>3</v>
      </c>
      <c r="J14" s="149">
        <f>+EVALUACION!K13</f>
        <v>5</v>
      </c>
      <c r="K14" s="150" t="str">
        <f>+EVALUACION!L13</f>
        <v>MEDIO</v>
      </c>
      <c r="L14" s="149" t="s">
        <v>187</v>
      </c>
      <c r="M14" s="150">
        <v>100</v>
      </c>
      <c r="N14" s="149" t="str">
        <f>+'EVALUACION CON CONTROLES'!G19</f>
        <v>Detallar la conveniencia de contratación, la necesidad y pertinencia.</v>
      </c>
      <c r="O14" s="149">
        <f>+'EVALUACION CON CONTROLES'!I19</f>
        <v>2</v>
      </c>
      <c r="P14" s="149">
        <f>+'EVALUACION CON CONTROLES'!J19</f>
        <v>3</v>
      </c>
      <c r="Q14" s="149">
        <f>+'EVALUACION CON CONTROLES'!K19</f>
        <v>5</v>
      </c>
      <c r="R14" s="150" t="str">
        <f>+'EVALUACION CON CONTROLES'!L19</f>
        <v>MEDIO</v>
      </c>
      <c r="S14" s="149" t="str">
        <f>+'EVALUACION CON CONTROLES'!M19</f>
        <v>NO</v>
      </c>
      <c r="T14" s="149" t="str">
        <f>+'EVALUACION CON CONTROLES'!N19</f>
        <v>PLANEACIÓN ALCALDIA LOCAL DE MARTIRES</v>
      </c>
      <c r="U14" s="149">
        <f>+'EVALUACION CON CONTROLES'!O19</f>
        <v>45597</v>
      </c>
      <c r="V14" s="149">
        <f>+'EVALUACION CON CONTROLES'!P19</f>
        <v>45627</v>
      </c>
      <c r="W14" s="149" t="str">
        <f>+'EVALUACION CON CONTROLES'!Q19</f>
        <v>Revisión documantl del proceso - Planeación y Contrataciópn y presentación de la información a Comité de Contratación</v>
      </c>
      <c r="X14" s="151" t="str">
        <f>+'EVALUACION CON CONTROLES'!R19</f>
        <v>ETAPA DE PLANEACIÓN</v>
      </c>
    </row>
    <row r="15" spans="2:24" ht="106.5" customHeight="1" x14ac:dyDescent="0.15">
      <c r="B15" s="17">
        <v>7</v>
      </c>
      <c r="C15" s="19" t="str">
        <f>+'EVALUACION CON CONTROLES'!C20:F20</f>
        <v>Errores involuntarios en los Estudios Previos, Estudio de Sector y en general cualquier documento que sea parte integral del mismo.</v>
      </c>
      <c r="D15" s="18" t="str">
        <f>+'EVALUACION CON CONTROLES'!B20</f>
        <v>PLANEACIÓN</v>
      </c>
      <c r="E15" s="18" t="str">
        <f>VLOOKUP(C15,'IDENTIFICACION Y ANALISIS'!$B$19:$F$46,3,FALSE)</f>
        <v>General</v>
      </c>
      <c r="F15" s="18" t="str">
        <f>VLOOKUP(C15,'IDENTIFICACION Y ANALISIS'!$B$19:$F$46,4,FALSE)</f>
        <v>Interno</v>
      </c>
      <c r="G15" s="19" t="str">
        <f>+EVALUACION!H14</f>
        <v>1. Necesidad de iniciar un nuevo proceso
2. No se puede satisfacer la necesidad de la entidad.</v>
      </c>
      <c r="H15" s="19">
        <f>+EVALUACION!I14</f>
        <v>1</v>
      </c>
      <c r="I15" s="19">
        <f>+EVALUACION!J14</f>
        <v>4</v>
      </c>
      <c r="J15" s="19">
        <f>+EVALUACION!K14</f>
        <v>5</v>
      </c>
      <c r="K15" s="18" t="str">
        <f>+EVALUACION!L14</f>
        <v>MEDIO</v>
      </c>
      <c r="L15" s="19" t="s">
        <v>187</v>
      </c>
      <c r="M15" s="18"/>
      <c r="N15" s="19" t="str">
        <f>+'EVALUACION CON CONTROLES'!G20</f>
        <v>Revisiones constantes por parte del área de planeación y contratación de la entidad tomando como referencia procesos similares</v>
      </c>
      <c r="O15" s="19">
        <f>+'EVALUACION CON CONTROLES'!I20</f>
        <v>1</v>
      </c>
      <c r="P15" s="19">
        <f>+'EVALUACION CON CONTROLES'!J20</f>
        <v>4</v>
      </c>
      <c r="Q15" s="19">
        <f>+'EVALUACION CON CONTROLES'!K20</f>
        <v>5</v>
      </c>
      <c r="R15" s="18" t="str">
        <f>+'EVALUACION CON CONTROLES'!L20</f>
        <v>MEDIO</v>
      </c>
      <c r="S15" s="19" t="str">
        <f>+'EVALUACION CON CONTROLES'!M20</f>
        <v>NO</v>
      </c>
      <c r="T15" s="19" t="str">
        <f>+'EVALUACION CON CONTROLES'!N20</f>
        <v>PLANEACIÓN Y CONTRATACIÓN ALCALDIA LOCAL DE MARTIRES</v>
      </c>
      <c r="U15" s="19">
        <f>+'EVALUACION CON CONTROLES'!O20</f>
        <v>45597</v>
      </c>
      <c r="V15" s="19">
        <f>+'EVALUACION CON CONTROLES'!P20</f>
        <v>45627</v>
      </c>
      <c r="W15" s="19" t="str">
        <f>+'EVALUACION CON CONTROLES'!Q20</f>
        <v>Revisión documantl del proceso - Planeación y Contrataciópn y presentación de la información a Comité de Contratación</v>
      </c>
      <c r="X15" s="20" t="str">
        <f>+'EVALUACION CON CONTROLES'!R20</f>
        <v>SEMANAL ETAPA DE SELECCIÓN</v>
      </c>
    </row>
    <row r="16" spans="2:24" ht="106.5" customHeight="1" x14ac:dyDescent="0.15">
      <c r="B16" s="17">
        <v>9</v>
      </c>
      <c r="C16" s="19" t="str">
        <f>+'EVALUACION CON CONTROLES'!C21:F21</f>
        <v>Falta de claridad en la elaboración de los actos administrativos</v>
      </c>
      <c r="D16" s="18" t="str">
        <f>+'EVALUACION CON CONTROLES'!B21</f>
        <v>SELECCIÓN</v>
      </c>
      <c r="E16" s="18" t="str">
        <f>VLOOKUP(C16,'IDENTIFICACION Y ANALISIS'!$B$19:$F$46,3,FALSE)</f>
        <v>General</v>
      </c>
      <c r="F16" s="18" t="str">
        <f>VLOOKUP(C16,'IDENTIFICACION Y ANALISIS'!$B$19:$F$46,4,FALSE)</f>
        <v>Interno</v>
      </c>
      <c r="G16" s="19" t="str">
        <f>+EVALUACION!H15</f>
        <v xml:space="preserve">1. Selecciónar un contratista que no esté en capacidad de cumplir con el objeto del contrato.
2. Selección adversa                                  
3. Vulneración de principios de transparencia y libre competencia. </v>
      </c>
      <c r="H16" s="19">
        <f>+EVALUACION!I15</f>
        <v>2</v>
      </c>
      <c r="I16" s="19">
        <f>+EVALUACION!J15</f>
        <v>3</v>
      </c>
      <c r="J16" s="19">
        <f>+EVALUACION!K15</f>
        <v>5</v>
      </c>
      <c r="K16" s="18" t="str">
        <f>+EVALUACION!L15</f>
        <v>MEDIO</v>
      </c>
      <c r="L16" s="19" t="s">
        <v>186</v>
      </c>
      <c r="M16" s="18">
        <v>100</v>
      </c>
      <c r="N16" s="19" t="str">
        <f>+'EVALUACION CON CONTROLES'!G21</f>
        <v>Análisis cuidadoso y soportado en evidencias de cada una de las ofertas presentadas por los proponentes al momento de evaluar las propuestas del proceso</v>
      </c>
      <c r="O16" s="19">
        <f>+'EVALUACION CON CONTROLES'!I21</f>
        <v>2</v>
      </c>
      <c r="P16" s="19">
        <f>+'EVALUACION CON CONTROLES'!J21</f>
        <v>3</v>
      </c>
      <c r="Q16" s="19">
        <f>+'EVALUACION CON CONTROLES'!K21</f>
        <v>5</v>
      </c>
      <c r="R16" s="18" t="str">
        <f>+'EVALUACION CON CONTROLES'!L21</f>
        <v>MEDIO</v>
      </c>
      <c r="S16" s="19" t="str">
        <f>+'EVALUACION CON CONTROLES'!M21</f>
        <v xml:space="preserve">SI </v>
      </c>
      <c r="T16" s="19" t="str">
        <f>+'EVALUACION CON CONTROLES'!N21</f>
        <v>PLANEACIÓN Y CONTRATACIÓN ALCALDIA LOCAL DE MARTIRES</v>
      </c>
      <c r="U16" s="19">
        <f>+'EVALUACION CON CONTROLES'!O21</f>
        <v>45597</v>
      </c>
      <c r="V16" s="19">
        <f>+'EVALUACION CON CONTROLES'!P21</f>
        <v>45627</v>
      </c>
      <c r="W16" s="19" t="str">
        <f>+'EVALUACION CON CONTROLES'!Q21</f>
        <v>Revisión documantl del proceso - Planeación y Contrataciópn y presentación de la información a Comité de Contratación</v>
      </c>
      <c r="X16" s="20" t="str">
        <f>+'EVALUACION CON CONTROLES'!R21</f>
        <v>SEMANAL ETAPA DE SELECCIÓN</v>
      </c>
    </row>
    <row r="17" spans="2:24" ht="106.5" customHeight="1" x14ac:dyDescent="0.15">
      <c r="B17" s="17">
        <v>13</v>
      </c>
      <c r="C17" s="19" t="str">
        <f>+'EVALUACION CON CONTROLES'!C22:F22</f>
        <v>Celebración de contratos sin el lleno de los requisitos legales.</v>
      </c>
      <c r="D17" s="18" t="str">
        <f>+'EVALUACION CON CONTROLES'!B22</f>
        <v>CONTRATACIÓN</v>
      </c>
      <c r="E17" s="18" t="str">
        <f>VLOOKUP(C17,'IDENTIFICACION Y ANALISIS'!$B$19:$F$46,3,FALSE)</f>
        <v>Especifico</v>
      </c>
      <c r="F17" s="18" t="str">
        <f>VLOOKUP(C17,'IDENTIFICACION Y ANALISIS'!$B$19:$F$46,4,FALSE)</f>
        <v>Interno</v>
      </c>
      <c r="G17" s="19" t="str">
        <f>+EVALUACION!H16</f>
        <v>Incumplimiento de la Ley con posibilidad de hallazos por parte de los Entes de Control y apertura de procesos disciplinarios, fiscales y penales para el Supervisor / Ordenador del Gasto</v>
      </c>
      <c r="H17" s="19">
        <f>+EVALUACION!I16</f>
        <v>2</v>
      </c>
      <c r="I17" s="19">
        <f>+EVALUACION!J16</f>
        <v>3</v>
      </c>
      <c r="J17" s="19">
        <f>+EVALUACION!K16</f>
        <v>5</v>
      </c>
      <c r="K17" s="18" t="str">
        <f>+EVALUACION!L16</f>
        <v>MEDIO</v>
      </c>
      <c r="L17" s="19" t="s">
        <v>186</v>
      </c>
      <c r="M17" s="18">
        <v>100</v>
      </c>
      <c r="N17" s="19" t="str">
        <f>+'EVALUACION CON CONTROLES'!G22</f>
        <v>Efectuar verificaciones a los documentos entregados de acuerdo con la lista de chequeo sugeridas para la entidad.</v>
      </c>
      <c r="O17" s="19">
        <f>+'EVALUACION CON CONTROLES'!I22</f>
        <v>2</v>
      </c>
      <c r="P17" s="19">
        <f>+'EVALUACION CON CONTROLES'!J22</f>
        <v>3</v>
      </c>
      <c r="Q17" s="19">
        <f>+'EVALUACION CON CONTROLES'!K22</f>
        <v>5</v>
      </c>
      <c r="R17" s="18" t="str">
        <f>+'EVALUACION CON CONTROLES'!L22</f>
        <v>MEDIO</v>
      </c>
      <c r="S17" s="19" t="str">
        <f>+'EVALUACION CON CONTROLES'!M22</f>
        <v xml:space="preserve">SI </v>
      </c>
      <c r="T17" s="19" t="str">
        <f>+'EVALUACION CON CONTROLES'!N22</f>
        <v>ALCALDIA LOCAL DE MARTIRES. PROFESIONALES DE PLANEACIÓN Y CONTRATACIÓN.</v>
      </c>
      <c r="U17" s="19">
        <f>+'EVALUACION CON CONTROLES'!O22</f>
        <v>45597</v>
      </c>
      <c r="V17" s="19">
        <f>+'EVALUACION CON CONTROLES'!P22</f>
        <v>45627</v>
      </c>
      <c r="W17" s="19" t="str">
        <f>+'EVALUACION CON CONTROLES'!Q22</f>
        <v>Revisión y seguimiento por parte de Abogado designado y  Coordinador de Contratación
Seguimiento al calendariodel proceso, activando alarmas de notificaicón</v>
      </c>
      <c r="X17" s="20" t="str">
        <f>+'EVALUACION CON CONTROLES'!R22</f>
        <v>ETAPA DE CONTRATACIÓN</v>
      </c>
    </row>
    <row r="18" spans="2:24" ht="106.5" customHeight="1" x14ac:dyDescent="0.15">
      <c r="B18" s="17">
        <v>14</v>
      </c>
      <c r="C18" s="19" t="str">
        <f>+'EVALUACION CON CONTROLES'!C23:F23</f>
        <v>Riesgo de que no se presenten las garantías requeridas en los Documentos del Proceso de Contratación o que su presentación sea tardía.</v>
      </c>
      <c r="D18" s="18" t="str">
        <f>+'EVALUACION CON CONTROLES'!B23</f>
        <v>CONTRATACIÓN</v>
      </c>
      <c r="E18" s="18" t="str">
        <f>VLOOKUP(C18,'IDENTIFICACION Y ANALISIS'!$B$19:$F$46,3,FALSE)</f>
        <v>Especifico</v>
      </c>
      <c r="F18" s="18" t="str">
        <f>VLOOKUP(C18,'IDENTIFICACION Y ANALISIS'!$B$19:$F$46,4,FALSE)</f>
        <v>Externo</v>
      </c>
      <c r="G18" s="19" t="str">
        <f>+EVALUACION!H17</f>
        <v xml:space="preserve">1. Falta de cobertura ante incumplimientos o contingencias.
</v>
      </c>
      <c r="H18" s="19">
        <f>+EVALUACION!I17</f>
        <v>3</v>
      </c>
      <c r="I18" s="19">
        <f>+EVALUACION!J17</f>
        <v>3</v>
      </c>
      <c r="J18" s="19">
        <f>+EVALUACION!K17</f>
        <v>6</v>
      </c>
      <c r="K18" s="18" t="str">
        <f>+EVALUACION!L17</f>
        <v>ALTO</v>
      </c>
      <c r="L18" s="19" t="s">
        <v>188</v>
      </c>
      <c r="M18" s="18">
        <v>100</v>
      </c>
      <c r="N18" s="19" t="str">
        <f>+'EVALUACION CON CONTROLES'!G23</f>
        <v>Efectuar verificaciones a los documentos entregados de acuerdo con la lista de chequeo sugeridas para la entidad.</v>
      </c>
      <c r="O18" s="19">
        <f>+'EVALUACION CON CONTROLES'!I23</f>
        <v>3</v>
      </c>
      <c r="P18" s="19">
        <f>+'EVALUACION CON CONTROLES'!J23</f>
        <v>3</v>
      </c>
      <c r="Q18" s="19">
        <f>+'EVALUACION CON CONTROLES'!K23</f>
        <v>6</v>
      </c>
      <c r="R18" s="18" t="str">
        <f>+'EVALUACION CON CONTROLES'!L23</f>
        <v>ALTO</v>
      </c>
      <c r="S18" s="19" t="str">
        <f>+'EVALUACION CON CONTROLES'!M23</f>
        <v xml:space="preserve">SI </v>
      </c>
      <c r="T18" s="19" t="str">
        <f>+'EVALUACION CON CONTROLES'!N23</f>
        <v>SUPERVISIÓN, APOYO A LA SUPERVISIÓN Y CONTRATISTA</v>
      </c>
      <c r="U18" s="19">
        <f>+'EVALUACION CON CONTROLES'!O23</f>
        <v>45597</v>
      </c>
      <c r="V18" s="19">
        <f>+'EVALUACION CON CONTROLES'!P23</f>
        <v>45627</v>
      </c>
      <c r="W18" s="19" t="str">
        <f>+'EVALUACION CON CONTROLES'!Q23</f>
        <v>Revisión documental de la propuesta técnica y económica del aliado.</v>
      </c>
      <c r="X18" s="20" t="str">
        <f>+'EVALUACION CON CONTROLES'!R23</f>
        <v>ETAPA DE CONTRATACIÓN</v>
      </c>
    </row>
    <row r="19" spans="2:24" ht="106.5" customHeight="1" x14ac:dyDescent="0.15">
      <c r="B19" s="17">
        <v>18</v>
      </c>
      <c r="C19" s="19" t="str">
        <f>+'EVALUACION CON CONTROLES'!C24:F24</f>
        <v>Variación de los precios del mercado</v>
      </c>
      <c r="D19" s="18" t="str">
        <f>+'EVALUACION CON CONTROLES'!B24</f>
        <v>EJECUCIÓN</v>
      </c>
      <c r="E19" s="18" t="str">
        <f>VLOOKUP(C19,'IDENTIFICACION Y ANALISIS'!$B$19:$F$46,3,FALSE)</f>
        <v>General</v>
      </c>
      <c r="F19" s="18" t="str">
        <f>VLOOKUP(C19,'IDENTIFICACION Y ANALISIS'!$B$19:$F$46,4,FALSE)</f>
        <v>Externo</v>
      </c>
      <c r="G19" s="19" t="str">
        <f>+EVALUACION!H19</f>
        <v>1. Variación presupuestal que afecte la capacidad de adquisición de bienes y servicios
2. Desequilibrio económico</v>
      </c>
      <c r="H19" s="19">
        <f>+EVALUACION!I19</f>
        <v>2</v>
      </c>
      <c r="I19" s="19">
        <f>+EVALUACION!J19</f>
        <v>2</v>
      </c>
      <c r="J19" s="19">
        <f>+EVALUACION!K19</f>
        <v>4</v>
      </c>
      <c r="K19" s="18" t="str">
        <f>+EVALUACION!L19</f>
        <v>BAJO</v>
      </c>
      <c r="L19" s="19" t="s">
        <v>188</v>
      </c>
      <c r="M19" s="18">
        <v>100</v>
      </c>
      <c r="N19" s="19" t="str">
        <f>+'EVALUACION CON CONTROLES'!G24</f>
        <v>Evaluación de alternativas para manterner los valores ofertados con la calidad requerida.</v>
      </c>
      <c r="O19" s="19">
        <f>+'EVALUACION CON CONTROLES'!I24</f>
        <v>2</v>
      </c>
      <c r="P19" s="19">
        <f>+'EVALUACION CON CONTROLES'!J24</f>
        <v>2</v>
      </c>
      <c r="Q19" s="19">
        <f>+'EVALUACION CON CONTROLES'!K24</f>
        <v>4</v>
      </c>
      <c r="R19" s="18" t="str">
        <f>+'EVALUACION CON CONTROLES'!L24</f>
        <v>BAJO</v>
      </c>
      <c r="S19" s="19" t="str">
        <f>+'EVALUACION CON CONTROLES'!M24</f>
        <v xml:space="preserve">SI </v>
      </c>
      <c r="T19" s="19" t="str">
        <f>+'EVALUACION CON CONTROLES'!N24</f>
        <v>ALIADO</v>
      </c>
      <c r="U19" s="19" t="str">
        <f>+'EVALUACION CON CONTROLES'!O24</f>
        <v>ENERO 2025</v>
      </c>
      <c r="V19" s="19">
        <f>+'EVALUACION CON CONTROLES'!P24</f>
        <v>2025</v>
      </c>
      <c r="W19" s="19" t="str">
        <f>+'EVALUACION CON CONTROLES'!Q24</f>
        <v>Seguimiento del cronograma estipulado y verificación en medios de comunicación y fuentes oficiales de situaciones de orden público</v>
      </c>
      <c r="X19" s="20" t="str">
        <f>+'EVALUACION CON CONTROLES'!R24</f>
        <v>SEMANAL SEGÚN CRONOGRAMA DEL PROYECTO</v>
      </c>
    </row>
    <row r="20" spans="2:24" ht="123" customHeight="1" x14ac:dyDescent="0.15">
      <c r="B20" s="17">
        <v>19</v>
      </c>
      <c r="C20" s="19" t="str">
        <f>+'EVALUACION CON CONTROLES'!C25:F25</f>
        <v>Factores políticos o macroeconómicos.</v>
      </c>
      <c r="D20" s="18" t="str">
        <f>+'EVALUACION CON CONTROLES'!B25</f>
        <v>EJECUCIÓN</v>
      </c>
      <c r="E20" s="18" t="str">
        <f>VLOOKUP(C20,'IDENTIFICACION Y ANALISIS'!$B$19:$F$46,3,FALSE)</f>
        <v>General</v>
      </c>
      <c r="F20" s="18" t="str">
        <f>VLOOKUP(C20,'IDENTIFICACION Y ANALISIS'!$B$19:$F$46,4,FALSE)</f>
        <v>Externo</v>
      </c>
      <c r="G20" s="19" t="str">
        <f>+EVALUACION!H20</f>
        <v>1.Imposibilidad o afectación sobre el desarrollo de las actividades previstas en el contrato, afetcando el impacto esperado</v>
      </c>
      <c r="H20" s="19">
        <f>+EVALUACION!I20</f>
        <v>1</v>
      </c>
      <c r="I20" s="19">
        <f>+EVALUACION!J20</f>
        <v>2</v>
      </c>
      <c r="J20" s="19">
        <f>+EVALUACION!K20</f>
        <v>3</v>
      </c>
      <c r="K20" s="18" t="str">
        <f>+EVALUACION!L20</f>
        <v>BAJO</v>
      </c>
      <c r="L20" s="19" t="s">
        <v>187</v>
      </c>
      <c r="M20" s="18" t="s">
        <v>189</v>
      </c>
      <c r="N20" s="19" t="str">
        <f>+'EVALUACION CON CONTROLES'!G25</f>
        <v>Evaluación de la situación para ajustar cronogramas, actividades y demásdocumentos que se requieran ajustar para impedir el incumplimiento del contrato.</v>
      </c>
      <c r="O20" s="19">
        <f>+'EVALUACION CON CONTROLES'!I25</f>
        <v>1</v>
      </c>
      <c r="P20" s="19">
        <f>+'EVALUACION CON CONTROLES'!J25</f>
        <v>2</v>
      </c>
      <c r="Q20" s="19">
        <f>+'EVALUACION CON CONTROLES'!K25</f>
        <v>3</v>
      </c>
      <c r="R20" s="18" t="str">
        <f>+'EVALUACION CON CONTROLES'!L25</f>
        <v>BAJO</v>
      </c>
      <c r="S20" s="19" t="str">
        <f>+'EVALUACION CON CONTROLES'!M25</f>
        <v xml:space="preserve">SI </v>
      </c>
      <c r="T20" s="19" t="str">
        <f>+'EVALUACION CON CONTROLES'!N25</f>
        <v>ALIADO, SUPERVISOR Y APOYO A LA SUPERVISIÓN</v>
      </c>
      <c r="U20" s="19" t="str">
        <f>+'EVALUACION CON CONTROLES'!O25</f>
        <v>ENERO 2025</v>
      </c>
      <c r="V20" s="19">
        <f>+'EVALUACION CON CONTROLES'!P25</f>
        <v>2025</v>
      </c>
      <c r="W20" s="19" t="str">
        <f>+'EVALUACION CON CONTROLES'!Q25</f>
        <v>Monitoreo permanente de la situación y contexto del país, ciudad, localidad en aspectos sociales, políticos, económicos de acuerdo con las actividades previstas en el contrato, gestionando su ejecución en el momento en que las condiciones seam las mas adecuadas</v>
      </c>
      <c r="X20" s="28" t="str">
        <f>+'EVALUACION CON CONTROLES'!R25</f>
        <v>SEMANAL SEGÚN CRONOGRAMA DEL PROYECTO</v>
      </c>
    </row>
    <row r="21" spans="2:24" ht="106.5" customHeight="1" thickBot="1" x14ac:dyDescent="0.2">
      <c r="B21" s="37">
        <v>21</v>
      </c>
      <c r="C21" s="19" t="str">
        <f>+'EVALUACION CON CONTROLES'!C26:F26</f>
        <v>Accidentes, contingencia, emergencias, perjuicios y/o siniestros presentados en las actividades de formación y en espacio publico</v>
      </c>
      <c r="D21" s="18" t="str">
        <f>+'EVALUACION CON CONTROLES'!B26</f>
        <v>EJECUCIÓN</v>
      </c>
      <c r="E21" s="39" t="str">
        <f>VLOOKUP(C21,'IDENTIFICACION Y ANALISIS'!$B$19:$F$46,3,FALSE)</f>
        <v>Especifico</v>
      </c>
      <c r="F21" s="39" t="str">
        <f>VLOOKUP(C21,'IDENTIFICACION Y ANALISIS'!$B$19:$F$46,4,FALSE)</f>
        <v>Externo</v>
      </c>
      <c r="G21" s="19" t="str">
        <f>+EVALUACION!H21</f>
        <v>1. Lesiones, afectaciones o pérdidas humanas.
2. Costos y/o sanciones para el contratista y el FDLM</v>
      </c>
      <c r="H21" s="19">
        <f>+EVALUACION!I21</f>
        <v>3</v>
      </c>
      <c r="I21" s="19">
        <f>+EVALUACION!J21</f>
        <v>4</v>
      </c>
      <c r="J21" s="19">
        <f>+EVALUACION!K21</f>
        <v>7</v>
      </c>
      <c r="K21" s="18" t="str">
        <f>+EVALUACION!L21</f>
        <v>ALTO</v>
      </c>
      <c r="L21" s="38" t="s">
        <v>188</v>
      </c>
      <c r="M21" s="39">
        <v>100</v>
      </c>
      <c r="N21" s="19" t="str">
        <f>+'EVALUACION CON CONTROLES'!G26</f>
        <v>Realizar las acciones necesarias para dar solución a las situaciones presentadas en las actividades de formación y en espacio público.</v>
      </c>
      <c r="O21" s="19">
        <f>+'EVALUACION CON CONTROLES'!I26</f>
        <v>3</v>
      </c>
      <c r="P21" s="19">
        <f>+'EVALUACION CON CONTROLES'!J26</f>
        <v>4</v>
      </c>
      <c r="Q21" s="19">
        <f>+'EVALUACION CON CONTROLES'!K26</f>
        <v>7</v>
      </c>
      <c r="R21" s="18" t="str">
        <f>+'EVALUACION CON CONTROLES'!L26</f>
        <v>ALTO</v>
      </c>
      <c r="S21" s="19" t="str">
        <f>+'EVALUACION CON CONTROLES'!M26</f>
        <v xml:space="preserve">SI </v>
      </c>
      <c r="T21" s="19" t="str">
        <f>+'EVALUACION CON CONTROLES'!N26</f>
        <v>ALIADO</v>
      </c>
      <c r="U21" s="19" t="str">
        <f>+'EVALUACION CON CONTROLES'!O26</f>
        <v>ENERO 2025</v>
      </c>
      <c r="V21" s="19">
        <f>+'EVALUACION CON CONTROLES'!P26</f>
        <v>2025</v>
      </c>
      <c r="W21" s="19" t="str">
        <f>+'EVALUACION CON CONTROLES'!Q26</f>
        <v>Seguimiento a los requisitos establecidos para el desarrollo de estas actividades para impedir cualquier situación que afecte la ejecucón del contrato.</v>
      </c>
      <c r="X21" s="28" t="str">
        <f>+'EVALUACION CON CONTROLES'!R26</f>
        <v>SEMANAL SEGÚN CRONOGRAMA DEL PROYECTO</v>
      </c>
    </row>
    <row r="22" spans="2:24" ht="106.5" customHeight="1" thickBot="1" x14ac:dyDescent="0.2">
      <c r="B22" s="37">
        <v>22</v>
      </c>
      <c r="C22" s="19" t="str">
        <f>+'EVALUACION CON CONTROLES'!C27:F27</f>
        <v xml:space="preserve">Contingencias, accidentes o demás dificultades presentadas en los eventos y espacios desarrollados a la interperie y por fuera de las instalaciones de la Alcaldía Local de  los Martires </v>
      </c>
      <c r="D22" s="18" t="str">
        <f>+'EVALUACION CON CONTROLES'!B27</f>
        <v>EJECUCIÓN</v>
      </c>
      <c r="E22" s="39" t="str">
        <f>VLOOKUP(C22,'IDENTIFICACION Y ANALISIS'!$B$19:$F$46,3,FALSE)</f>
        <v>Especifico</v>
      </c>
      <c r="F22" s="39" t="str">
        <f>VLOOKUP(C22,'IDENTIFICACION Y ANALISIS'!$B$19:$F$46,4,FALSE)</f>
        <v>Externo</v>
      </c>
      <c r="G22" s="19" t="str">
        <f>+EVALUACION!H22</f>
        <v>1. Lesiones, afectaciones o pérdidas humanas.
2. Costos y/o sanciones para el contratista y el FDLM
3. Imposibilidad o dificultades para el desarrollo de las actividades</v>
      </c>
      <c r="H22" s="19">
        <f>+EVALUACION!I22</f>
        <v>2</v>
      </c>
      <c r="I22" s="19">
        <f>+EVALUACION!J22</f>
        <v>3</v>
      </c>
      <c r="J22" s="19">
        <f>+EVALUACION!K22</f>
        <v>5</v>
      </c>
      <c r="K22" s="18" t="str">
        <f>+EVALUACION!L22</f>
        <v>MEDIO</v>
      </c>
      <c r="L22" s="38" t="s">
        <v>188</v>
      </c>
      <c r="M22" s="39">
        <v>100</v>
      </c>
      <c r="N22" s="19" t="str">
        <f>+'EVALUACION CON CONTROLES'!G27</f>
        <v>Realizar las acciones necesarias para dar solución a las situaciones presentadas en los eventos y espacio público.</v>
      </c>
      <c r="O22" s="19">
        <f>+'EVALUACION CON CONTROLES'!I27</f>
        <v>2</v>
      </c>
      <c r="P22" s="19">
        <f>+'EVALUACION CON CONTROLES'!J27</f>
        <v>3</v>
      </c>
      <c r="Q22" s="19">
        <f>+'EVALUACION CON CONTROLES'!K27</f>
        <v>5</v>
      </c>
      <c r="R22" s="18" t="str">
        <f>+'EVALUACION CON CONTROLES'!L27</f>
        <v>MEDIO</v>
      </c>
      <c r="S22" s="19" t="str">
        <f>+'EVALUACION CON CONTROLES'!M27</f>
        <v xml:space="preserve">SI </v>
      </c>
      <c r="T22" s="19" t="str">
        <f>+'EVALUACION CON CONTROLES'!N27</f>
        <v>ALIADO</v>
      </c>
      <c r="U22" s="19" t="str">
        <f>+'EVALUACION CON CONTROLES'!O27</f>
        <v>ENERO 2025</v>
      </c>
      <c r="V22" s="19">
        <f>+'EVALUACION CON CONTROLES'!P27</f>
        <v>2025</v>
      </c>
      <c r="W22" s="19" t="str">
        <f>+'EVALUACION CON CONTROLES'!Q27</f>
        <v>Seguimiento a los requisitos establecidos para el desarrollo de estas actividades para impedir cualquier situación que afecte la ejecucón del contrato.</v>
      </c>
      <c r="X22" s="28" t="str">
        <f>+'EVALUACION CON CONTROLES'!R27</f>
        <v>SEMANAL SEGÚN CRONOGRAMA DEL PROYECTO</v>
      </c>
    </row>
    <row r="23" spans="2:24" ht="106.5" customHeight="1" thickBot="1" x14ac:dyDescent="0.2">
      <c r="B23" s="37">
        <v>23</v>
      </c>
      <c r="C23" s="19" t="str">
        <f>+'EVALUACION CON CONTROLES'!C28:F28</f>
        <v>Intoxicaciones y/o enfermedades producidas por el consumo de alimentos contemplados  en el proyecto</v>
      </c>
      <c r="D23" s="18" t="str">
        <f>+'EVALUACION CON CONTROLES'!B28</f>
        <v>EJECUCIÓN</v>
      </c>
      <c r="E23" s="39" t="str">
        <f>VLOOKUP(C23,'IDENTIFICACION Y ANALISIS'!$B$19:$F$46,3,FALSE)</f>
        <v>Especifico</v>
      </c>
      <c r="F23" s="39" t="str">
        <f>VLOOKUP(C23,'IDENTIFICACION Y ANALISIS'!$B$19:$F$46,4,FALSE)</f>
        <v>Externo</v>
      </c>
      <c r="G23" s="19" t="str">
        <f>+EVALUACION!H23</f>
        <v>1. Lesiones, afectaciones, enfermedades o pérdidas humanas.
2. Costos y/o sanciones para el contratista y el FDLM</v>
      </c>
      <c r="H23" s="19">
        <f>+EVALUACION!I23</f>
        <v>2</v>
      </c>
      <c r="I23" s="19">
        <f>+EVALUACION!J23</f>
        <v>4</v>
      </c>
      <c r="J23" s="19">
        <f>+EVALUACION!K23</f>
        <v>6</v>
      </c>
      <c r="K23" s="18" t="str">
        <f>+EVALUACION!L23</f>
        <v>ALTO</v>
      </c>
      <c r="L23" s="38" t="s">
        <v>188</v>
      </c>
      <c r="M23" s="39">
        <v>100</v>
      </c>
      <c r="N23" s="19" t="str">
        <f>+'EVALUACION CON CONTROLES'!G28</f>
        <v>Contratar proveedores certificados en manejo de alimentos.
Realizar controles sanitarios previos a la entrega de alimentos.</v>
      </c>
      <c r="O23" s="19">
        <f>+'EVALUACION CON CONTROLES'!I28</f>
        <v>2</v>
      </c>
      <c r="P23" s="19">
        <f>+'EVALUACION CON CONTROLES'!J28</f>
        <v>4</v>
      </c>
      <c r="Q23" s="19">
        <f>+'EVALUACION CON CONTROLES'!K28</f>
        <v>6</v>
      </c>
      <c r="R23" s="18" t="str">
        <f>+'EVALUACION CON CONTROLES'!L28</f>
        <v>ALTO</v>
      </c>
      <c r="S23" s="19" t="str">
        <f>+'EVALUACION CON CONTROLES'!M28</f>
        <v xml:space="preserve">SI </v>
      </c>
      <c r="T23" s="19" t="str">
        <f>+'EVALUACION CON CONTROLES'!N28</f>
        <v>ALIADO</v>
      </c>
      <c r="U23" s="19" t="str">
        <f>+'EVALUACION CON CONTROLES'!O28</f>
        <v>ENERO 2025</v>
      </c>
      <c r="V23" s="19">
        <f>+'EVALUACION CON CONTROLES'!P28</f>
        <v>2025</v>
      </c>
      <c r="W23" s="19" t="str">
        <f>+'EVALUACION CON CONTROLES'!Q28</f>
        <v>Realizar la supervisión de los elementos entregados en el convenio.</v>
      </c>
      <c r="X23" s="28" t="str">
        <f>+'EVALUACION CON CONTROLES'!R28</f>
        <v xml:space="preserve">SEMANAL SEGÚN CRONOGRAMA DEL PROYECTO Y/O EN CADA EVENTO QUE SE PUEDA OCURRIR EL RIESGO </v>
      </c>
    </row>
    <row r="24" spans="2:24" ht="106.5" customHeight="1" thickBot="1" x14ac:dyDescent="0.2">
      <c r="B24" s="37">
        <v>24</v>
      </c>
      <c r="C24" s="19" t="str">
        <f>+'EVALUACION CON CONTROLES'!C29:F29</f>
        <v>Incumplimiento por parte del contratista en la entrega de los productos contemplados para cada actividad</v>
      </c>
      <c r="D24" s="18" t="str">
        <f>+'EVALUACION CON CONTROLES'!B29</f>
        <v>EJECUCIÓN</v>
      </c>
      <c r="E24" s="39" t="str">
        <f>VLOOKUP(C24,'IDENTIFICACION Y ANALISIS'!$B$19:$F$46,3,FALSE)</f>
        <v>General</v>
      </c>
      <c r="F24" s="39" t="str">
        <f>VLOOKUP(C24,'IDENTIFICACION Y ANALISIS'!$B$19:$F$46,4,FALSE)</f>
        <v>Externo</v>
      </c>
      <c r="G24" s="19" t="str">
        <f>+EVALUACION!H24</f>
        <v>1. Incumplimiento de las metas y objetivos del proyecto.
2. Afectación del cumplimiento del contrato dentro de la vigencia</v>
      </c>
      <c r="H24" s="19">
        <f>+EVALUACION!I24</f>
        <v>2</v>
      </c>
      <c r="I24" s="19">
        <f>+EVALUACION!J24</f>
        <v>3</v>
      </c>
      <c r="J24" s="19">
        <f>+EVALUACION!K24</f>
        <v>5</v>
      </c>
      <c r="K24" s="18" t="str">
        <f>+EVALUACION!L24</f>
        <v>MEDIO</v>
      </c>
      <c r="L24" s="38" t="s">
        <v>188</v>
      </c>
      <c r="M24" s="39">
        <v>100</v>
      </c>
      <c r="N24" s="19" t="str">
        <f>+'EVALUACION CON CONTROLES'!G29</f>
        <v>Afectar las garantías o pólizas del convenio por incumplimiento de lo establecido en los documentos del convenio.</v>
      </c>
      <c r="O24" s="19">
        <f>+'EVALUACION CON CONTROLES'!I29</f>
        <v>2</v>
      </c>
      <c r="P24" s="19">
        <f>+'EVALUACION CON CONTROLES'!J29</f>
        <v>3</v>
      </c>
      <c r="Q24" s="19">
        <f>+'EVALUACION CON CONTROLES'!K29</f>
        <v>5</v>
      </c>
      <c r="R24" s="18" t="str">
        <f>+'EVALUACION CON CONTROLES'!L29</f>
        <v>MEDIO</v>
      </c>
      <c r="S24" s="19" t="str">
        <f>+'EVALUACION CON CONTROLES'!M29</f>
        <v xml:space="preserve">SI </v>
      </c>
      <c r="T24" s="19" t="str">
        <f>+'EVALUACION CON CONTROLES'!N29</f>
        <v>SUPERVISIÓN Y APOYO A LA SUPERVISIÓN. ALCALDÍA LOCAL DE MÁRTIRES.</v>
      </c>
      <c r="U24" s="19" t="str">
        <f>+'EVALUACION CON CONTROLES'!O29</f>
        <v>ENERO 2025</v>
      </c>
      <c r="V24" s="19">
        <f>+'EVALUACION CON CONTROLES'!P29</f>
        <v>2025</v>
      </c>
      <c r="W24" s="19" t="str">
        <f>+'EVALUACION CON CONTROLES'!Q29</f>
        <v>Seguimiento de cronograma y plan de trabajo aprobado</v>
      </c>
      <c r="X24" s="28" t="str">
        <f>+'EVALUACION CON CONTROLES'!R29</f>
        <v>SEMANAL SEGÚN CRONOGRAMA DEL PROYECTO</v>
      </c>
    </row>
    <row r="25" spans="2:24" ht="106.5" customHeight="1" thickBot="1" x14ac:dyDescent="0.2">
      <c r="B25" s="37">
        <v>25</v>
      </c>
      <c r="C25" s="19" t="str">
        <f>+'EVALUACION CON CONTROLES'!C30:F30</f>
        <v>Imposibilidad de tramitar los permisos para el desarrollo de actividades en espacio publico proyectadas por el proyecto</v>
      </c>
      <c r="D25" s="18" t="str">
        <f>+'EVALUACION CON CONTROLES'!B30</f>
        <v>EJECUCIÓN</v>
      </c>
      <c r="E25" s="39" t="str">
        <f>VLOOKUP(C25,'IDENTIFICACION Y ANALISIS'!$B$19:$F$46,3,FALSE)</f>
        <v>Especifico</v>
      </c>
      <c r="F25" s="39" t="str">
        <f>VLOOKUP(C25,'IDENTIFICACION Y ANALISIS'!$B$19:$F$46,4,FALSE)</f>
        <v>Externo</v>
      </c>
      <c r="G25" s="19" t="str">
        <f>+EVALUACION!H25</f>
        <v>1. Imposibilidad o dificultades para el desarrollo de las actividades
2. Afectación del cumplimiento del contrato dentro de la vigencia</v>
      </c>
      <c r="H25" s="19">
        <f>+EVALUACION!I25</f>
        <v>1</v>
      </c>
      <c r="I25" s="19">
        <f>+EVALUACION!J25</f>
        <v>3</v>
      </c>
      <c r="J25" s="19">
        <f>+EVALUACION!K25</f>
        <v>4</v>
      </c>
      <c r="K25" s="18" t="str">
        <f>+EVALUACION!L25</f>
        <v>BAJO</v>
      </c>
      <c r="L25" s="38" t="s">
        <v>188</v>
      </c>
      <c r="M25" s="39" t="s">
        <v>190</v>
      </c>
      <c r="N25" s="19" t="str">
        <f>+'EVALUACION CON CONTROLES'!G30</f>
        <v>Informar y gestionar los trámites y permisos necesarios para el cumplimiento de actividades de acuerdo al cronograma estabelcido en el convenio.</v>
      </c>
      <c r="O25" s="19">
        <f>+'EVALUACION CON CONTROLES'!I30</f>
        <v>1</v>
      </c>
      <c r="P25" s="19">
        <f>+'EVALUACION CON CONTROLES'!J30</f>
        <v>3</v>
      </c>
      <c r="Q25" s="19">
        <f>+'EVALUACION CON CONTROLES'!K30</f>
        <v>4</v>
      </c>
      <c r="R25" s="18" t="str">
        <f>+'EVALUACION CON CONTROLES'!L30</f>
        <v>BAJO</v>
      </c>
      <c r="S25" s="19" t="str">
        <f>+'EVALUACION CON CONTROLES'!M30</f>
        <v xml:space="preserve">SI </v>
      </c>
      <c r="T25" s="19" t="str">
        <f>+'EVALUACION CON CONTROLES'!N30</f>
        <v>SUPERVISIÓN, APOYO A LA SUPERVISIÓN Y CONTRATISTA</v>
      </c>
      <c r="U25" s="19" t="str">
        <f>+'EVALUACION CON CONTROLES'!O30</f>
        <v>ENERO 2025</v>
      </c>
      <c r="V25" s="19">
        <f>+'EVALUACION CON CONTROLES'!P30</f>
        <v>2025</v>
      </c>
      <c r="W25" s="19" t="str">
        <f>+'EVALUACION CON CONTROLES'!Q30</f>
        <v xml:space="preserve">Realizar seguimiento en los comités técnicos </v>
      </c>
      <c r="X25" s="28" t="str">
        <f>+'EVALUACION CON CONTROLES'!R30</f>
        <v>SEMANAL SEGÚN CRONOGRAMA DEL PROYECTO</v>
      </c>
    </row>
    <row r="26" spans="2:24" ht="106.5" customHeight="1" thickBot="1" x14ac:dyDescent="0.2">
      <c r="B26" s="37">
        <v>26</v>
      </c>
      <c r="C26" s="19" t="str">
        <f>+'EVALUACION CON CONTROLES'!C31:F31</f>
        <v>Paros huelgas, situaciones de orden público o situaciones externas como pandemias  que afecten el cumplimiento de obligaciones cuando se hace trabajo en campo</v>
      </c>
      <c r="D26" s="18" t="str">
        <f>+'EVALUACION CON CONTROLES'!B31</f>
        <v>EJECUCIÓN</v>
      </c>
      <c r="E26" s="39" t="str">
        <f>VLOOKUP(C26,'IDENTIFICACION Y ANALISIS'!$B$19:$F$46,3,FALSE)</f>
        <v>General</v>
      </c>
      <c r="F26" s="39" t="str">
        <f>VLOOKUP(C26,'IDENTIFICACION Y ANALISIS'!$B$19:$F$46,4,FALSE)</f>
        <v>Externo</v>
      </c>
      <c r="G26" s="19" t="str">
        <f>+EVALUACION!H26</f>
        <v>1. Suspensión temporal de actividades.
2. Incumplimiento de cronogramas.</v>
      </c>
      <c r="H26" s="19">
        <f>+EVALUACION!I26</f>
        <v>2</v>
      </c>
      <c r="I26" s="19">
        <f>+EVALUACION!J26</f>
        <v>3</v>
      </c>
      <c r="J26" s="19">
        <f>+EVALUACION!K26</f>
        <v>5</v>
      </c>
      <c r="K26" s="18" t="str">
        <f>+EVALUACION!L26</f>
        <v>MEDIO</v>
      </c>
      <c r="L26" s="38" t="s">
        <v>187</v>
      </c>
      <c r="M26" s="39" t="s">
        <v>190</v>
      </c>
      <c r="N26" s="19" t="str">
        <f>+'EVALUACION CON CONTROLES'!G31</f>
        <v>Evaluación de la situación para ajustar cronogramas, actividades y demás documentos que se requieran ajustar para impedir el incumplimiento del contrato.</v>
      </c>
      <c r="O26" s="19">
        <f>+'EVALUACION CON CONTROLES'!I31</f>
        <v>2</v>
      </c>
      <c r="P26" s="19">
        <f>+'EVALUACION CON CONTROLES'!J31</f>
        <v>3</v>
      </c>
      <c r="Q26" s="19">
        <f>+'EVALUACION CON CONTROLES'!K31</f>
        <v>5</v>
      </c>
      <c r="R26" s="18" t="str">
        <f>+'EVALUACION CON CONTROLES'!L31</f>
        <v>MEDIO</v>
      </c>
      <c r="S26" s="19" t="str">
        <f>+'EVALUACION CON CONTROLES'!M31</f>
        <v xml:space="preserve">SI </v>
      </c>
      <c r="T26" s="19" t="str">
        <f>+'EVALUACION CON CONTROLES'!N31</f>
        <v>ALIADO, SUPERVISOR Y APOYO A LA SUPERVISIÓN</v>
      </c>
      <c r="U26" s="19" t="str">
        <f>+'EVALUACION CON CONTROLES'!O31</f>
        <v>ENERO 2025</v>
      </c>
      <c r="V26" s="19">
        <f>+'EVALUACION CON CONTROLES'!P31</f>
        <v>2025</v>
      </c>
      <c r="W26" s="19" t="str">
        <f>+'EVALUACION CON CONTROLES'!Q31</f>
        <v xml:space="preserve">Seguimiento a las situaciones que se puedan presentar </v>
      </c>
      <c r="X26" s="28" t="str">
        <f>+'EVALUACION CON CONTROLES'!R31</f>
        <v>SEMANAL SEGÚN CRONOGRAMA DEL PROYECTO</v>
      </c>
    </row>
    <row r="27" spans="2:24" ht="106.5" customHeight="1" thickBot="1" x14ac:dyDescent="0.2">
      <c r="B27" s="37">
        <v>27</v>
      </c>
      <c r="C27" s="19" t="str">
        <f>+'EVALUACION CON CONTROLES'!C32:F32</f>
        <v>Imposición de nuevos trámites o permisos</v>
      </c>
      <c r="D27" s="18" t="str">
        <f>+'EVALUACION CON CONTROLES'!B32</f>
        <v>EJECUCIÓN</v>
      </c>
      <c r="E27" s="39" t="str">
        <f>VLOOKUP(C27,'IDENTIFICACION Y ANALISIS'!$B$19:$F$46,3,FALSE)</f>
        <v>General</v>
      </c>
      <c r="F27" s="39" t="str">
        <f>VLOOKUP(C27,'IDENTIFICACION Y ANALISIS'!$B$19:$F$46,4,FALSE)</f>
        <v>Externo</v>
      </c>
      <c r="G27" s="19" t="str">
        <f>+EVALUACION!H27</f>
        <v>Retrasos y costos adicionales.</v>
      </c>
      <c r="H27" s="19">
        <f>+EVALUACION!I27</f>
        <v>1</v>
      </c>
      <c r="I27" s="19">
        <f>+EVALUACION!J27</f>
        <v>2</v>
      </c>
      <c r="J27" s="19">
        <f>+EVALUACION!K27</f>
        <v>3</v>
      </c>
      <c r="K27" s="18" t="str">
        <f>+EVALUACION!L27</f>
        <v>BAJO</v>
      </c>
      <c r="L27" s="38" t="s">
        <v>187</v>
      </c>
      <c r="M27" s="39" t="s">
        <v>190</v>
      </c>
      <c r="N27" s="19" t="str">
        <f>+'EVALUACION CON CONTROLES'!G32</f>
        <v>Informar y gestionar los trámites y permisos necesarios para el cumplimiento de actividades de acuerdo al cronograma estabelcido en el convenio.</v>
      </c>
      <c r="O27" s="19">
        <f>+'EVALUACION CON CONTROLES'!I32</f>
        <v>1</v>
      </c>
      <c r="P27" s="19">
        <f>+'EVALUACION CON CONTROLES'!J32</f>
        <v>2</v>
      </c>
      <c r="Q27" s="19">
        <f>+'EVALUACION CON CONTROLES'!K32</f>
        <v>3</v>
      </c>
      <c r="R27" s="18" t="str">
        <f>+'EVALUACION CON CONTROLES'!L32</f>
        <v>BAJO</v>
      </c>
      <c r="S27" s="19" t="str">
        <f>+'EVALUACION CON CONTROLES'!M32</f>
        <v xml:space="preserve">SI </v>
      </c>
      <c r="T27" s="19" t="str">
        <f>+'EVALUACION CON CONTROLES'!N32</f>
        <v>ALIADO</v>
      </c>
      <c r="U27" s="19" t="str">
        <f>+'EVALUACION CON CONTROLES'!O32</f>
        <v>ENERO 2025</v>
      </c>
      <c r="V27" s="19">
        <f>+'EVALUACION CON CONTROLES'!P32</f>
        <v>2025</v>
      </c>
      <c r="W27" s="19" t="str">
        <f>+'EVALUACION CON CONTROLES'!Q32</f>
        <v xml:space="preserve">Realizar seguimiento en los comités técnicos </v>
      </c>
      <c r="X27" s="28" t="str">
        <f>+'EVALUACION CON CONTROLES'!R32</f>
        <v>SEMANAL SEGÚN CRONOGRAMA DEL PROYECTO</v>
      </c>
    </row>
    <row r="28" spans="2:24" ht="106.5" customHeight="1" x14ac:dyDescent="0.15">
      <c r="B28" s="37">
        <v>28</v>
      </c>
      <c r="C28" s="19" t="str">
        <f>+'EVALUACION CON CONTROLES'!C33:F33</f>
        <v>Eventos naturales tales como lluvias, inundaciones y sequias entre otros</v>
      </c>
      <c r="D28" s="18" t="str">
        <f>+'EVALUACION CON CONTROLES'!B33</f>
        <v>EJECUCIÓN</v>
      </c>
      <c r="E28" s="39" t="str">
        <f>VLOOKUP(C28,'IDENTIFICACION Y ANALISIS'!$B$19:$F$46,3,FALSE)</f>
        <v>General</v>
      </c>
      <c r="F28" s="39" t="str">
        <f>VLOOKUP(C28,'IDENTIFICACION Y ANALISIS'!$B$19:$F$46,4,FALSE)</f>
        <v>Externo</v>
      </c>
      <c r="G28" s="19" t="str">
        <f>+EVALUACION!H28</f>
        <v>1. Suspensión temporal de actividades.
2. Incumplimiento de cronogramas.</v>
      </c>
      <c r="H28" s="19">
        <f>+EVALUACION!I28</f>
        <v>2</v>
      </c>
      <c r="I28" s="19">
        <f>+EVALUACION!J28</f>
        <v>2</v>
      </c>
      <c r="J28" s="19">
        <f>+EVALUACION!K28</f>
        <v>4</v>
      </c>
      <c r="K28" s="18" t="str">
        <f>+EVALUACION!L28</f>
        <v>BAJO</v>
      </c>
      <c r="L28" s="38" t="s">
        <v>187</v>
      </c>
      <c r="M28" s="39" t="s">
        <v>190</v>
      </c>
      <c r="N28" s="19" t="str">
        <f>+'EVALUACION CON CONTROLES'!G33</f>
        <v>Evaluación de la situación para ajustar cronogramas, actividades y demás documentos que se requieran ajustar para impedir el incumplimiento del contrato.</v>
      </c>
      <c r="O28" s="19">
        <f>+'EVALUACION CON CONTROLES'!I33</f>
        <v>2</v>
      </c>
      <c r="P28" s="19">
        <f>+'EVALUACION CON CONTROLES'!J33</f>
        <v>2</v>
      </c>
      <c r="Q28" s="19">
        <f>+'EVALUACION CON CONTROLES'!K33</f>
        <v>4</v>
      </c>
      <c r="R28" s="18" t="str">
        <f>+'EVALUACION CON CONTROLES'!L33</f>
        <v>BAJO</v>
      </c>
      <c r="S28" s="19" t="str">
        <f>+'EVALUACION CON CONTROLES'!M33</f>
        <v xml:space="preserve">SI </v>
      </c>
      <c r="T28" s="19" t="str">
        <f>+'EVALUACION CON CONTROLES'!N33</f>
        <v>ALIADO, SUPERVISOR Y APOYO A LA SUPERVISIÓN</v>
      </c>
      <c r="U28" s="19" t="str">
        <f>+'EVALUACION CON CONTROLES'!O33</f>
        <v>ENERO 2025</v>
      </c>
      <c r="V28" s="19">
        <f>+'EVALUACION CON CONTROLES'!P33</f>
        <v>2025</v>
      </c>
      <c r="W28" s="19" t="str">
        <f>+'EVALUACION CON CONTROLES'!Q33</f>
        <v xml:space="preserve">Seguimiento a las situaciones que se puedan presentar </v>
      </c>
      <c r="X28" s="19" t="str">
        <f>+'EVALUACION CON CONTROLES'!R33</f>
        <v>SEMANAL SEGÚN CRONOGRAMA DEL PROYECTO</v>
      </c>
    </row>
    <row r="29" spans="2:24" ht="106.5" customHeight="1" x14ac:dyDescent="0.15">
      <c r="B29" s="37">
        <v>28</v>
      </c>
      <c r="C29" s="19" t="str">
        <f>+'EVALUACION CON CONTROLES'!C34:F34</f>
        <v>Reclamaciones por falta de pago de los contratistas vinculados a las actividades del convenio</v>
      </c>
      <c r="D29" s="18" t="str">
        <f>+'EVALUACION CON CONTROLES'!B34</f>
        <v>EJECUCIÓN</v>
      </c>
      <c r="E29" s="39" t="str">
        <f>VLOOKUP(C29,'IDENTIFICACION Y ANALISIS'!$B$19:$F$46,3,FALSE)</f>
        <v>Especifico</v>
      </c>
      <c r="F29" s="39" t="str">
        <f>VLOOKUP(C29,'IDENTIFICACION Y ANALISIS'!$B$19:$F$46,4,FALSE)</f>
        <v>Externo</v>
      </c>
      <c r="G29" s="19" t="str">
        <f>+EVALUACION!H29</f>
        <v xml:space="preserve">1. Retraso en ejecución de actividades
2. Demandas a la Alcaldía Local </v>
      </c>
      <c r="H29" s="19">
        <f>+EVALUACION!I29</f>
        <v>2</v>
      </c>
      <c r="I29" s="19">
        <f>+EVALUACION!J29</f>
        <v>2</v>
      </c>
      <c r="J29" s="19">
        <f>+EVALUACION!K29</f>
        <v>4</v>
      </c>
      <c r="K29" s="18" t="str">
        <f>+EVALUACION!L29</f>
        <v>BAJO</v>
      </c>
      <c r="L29" s="38" t="s">
        <v>188</v>
      </c>
      <c r="M29" s="39" t="s">
        <v>190</v>
      </c>
      <c r="N29" s="19" t="str">
        <f>+'EVALUACION CON CONTROLES'!G34</f>
        <v>Realizar el pago acordado con los contratistas y presentar soportes de estos a la Alcaldía Local de Mártires</v>
      </c>
      <c r="O29" s="19">
        <f>+'EVALUACION CON CONTROLES'!I34</f>
        <v>2</v>
      </c>
      <c r="P29" s="19">
        <f>+'EVALUACION CON CONTROLES'!J34</f>
        <v>2</v>
      </c>
      <c r="Q29" s="19">
        <f>+'EVALUACION CON CONTROLES'!K34</f>
        <v>4</v>
      </c>
      <c r="R29" s="18" t="str">
        <f>+'EVALUACION CON CONTROLES'!L34</f>
        <v>BAJO</v>
      </c>
      <c r="S29" s="19" t="str">
        <f>+'EVALUACION CON CONTROLES'!M34</f>
        <v xml:space="preserve">SI </v>
      </c>
      <c r="T29" s="19" t="str">
        <f>+'EVALUACION CON CONTROLES'!N34</f>
        <v>ALIADO</v>
      </c>
      <c r="U29" s="19" t="str">
        <f>+'EVALUACION CON CONTROLES'!O34</f>
        <v>ENERO 2025</v>
      </c>
      <c r="V29" s="19">
        <f>+'EVALUACION CON CONTROLES'!P34</f>
        <v>2025</v>
      </c>
      <c r="W29" s="19" t="str">
        <f>+'EVALUACION CON CONTROLES'!Q34</f>
        <v>Seguimiento en comité técnico de solicitudes allegadas y pago de salarios</v>
      </c>
      <c r="X29" s="19" t="str">
        <f>+'EVALUACION CON CONTROLES'!R34</f>
        <v>MENSUAL</v>
      </c>
    </row>
    <row r="30" spans="2:24" ht="13.5" customHeight="1" x14ac:dyDescent="0.15">
      <c r="B30" s="51"/>
      <c r="X30" s="52"/>
    </row>
    <row r="31" spans="2:24" ht="13.5" customHeight="1" x14ac:dyDescent="0.15">
      <c r="B31" s="51"/>
      <c r="E31" s="14"/>
      <c r="F31" s="310" t="s">
        <v>191</v>
      </c>
      <c r="G31" s="310"/>
      <c r="H31" s="14"/>
      <c r="I31" s="14"/>
      <c r="J31" s="311" t="s">
        <v>176</v>
      </c>
      <c r="K31" s="311"/>
      <c r="L31" s="311"/>
      <c r="M31" s="311"/>
      <c r="X31" s="52"/>
    </row>
    <row r="32" spans="2:24" ht="13.5" customHeight="1" x14ac:dyDescent="0.15">
      <c r="B32" s="51"/>
      <c r="E32" s="326" t="s">
        <v>89</v>
      </c>
      <c r="F32" s="47" t="s">
        <v>90</v>
      </c>
      <c r="G32" s="47" t="s">
        <v>91</v>
      </c>
      <c r="H32" s="14"/>
      <c r="I32" s="14"/>
      <c r="J32" s="340" t="s">
        <v>92</v>
      </c>
      <c r="K32" s="341"/>
      <c r="L32" s="340" t="s">
        <v>91</v>
      </c>
      <c r="M32" s="341"/>
      <c r="X32" s="52"/>
    </row>
    <row r="33" spans="2:24" ht="13.5" customHeight="1" x14ac:dyDescent="0.15">
      <c r="B33" s="51"/>
      <c r="E33" s="326"/>
      <c r="F33" s="19" t="s">
        <v>93</v>
      </c>
      <c r="G33" s="19">
        <v>1</v>
      </c>
      <c r="H33" s="14"/>
      <c r="I33" s="14"/>
      <c r="J33" s="314" t="s">
        <v>94</v>
      </c>
      <c r="K33" s="315"/>
      <c r="L33" s="316">
        <v>1</v>
      </c>
      <c r="M33" s="316"/>
      <c r="X33" s="52"/>
    </row>
    <row r="34" spans="2:24" ht="13.5" customHeight="1" x14ac:dyDescent="0.15">
      <c r="B34" s="51"/>
      <c r="E34" s="326"/>
      <c r="F34" s="19" t="s">
        <v>95</v>
      </c>
      <c r="G34" s="19">
        <v>2</v>
      </c>
      <c r="H34" s="14"/>
      <c r="I34" s="14"/>
      <c r="J34" s="314" t="s">
        <v>96</v>
      </c>
      <c r="K34" s="315"/>
      <c r="L34" s="316">
        <v>2</v>
      </c>
      <c r="M34" s="316"/>
      <c r="X34" s="52"/>
    </row>
    <row r="35" spans="2:24" ht="13.5" customHeight="1" x14ac:dyDescent="0.15">
      <c r="B35" s="51"/>
      <c r="E35" s="326"/>
      <c r="F35" s="19" t="s">
        <v>97</v>
      </c>
      <c r="G35" s="19">
        <v>3</v>
      </c>
      <c r="H35" s="14"/>
      <c r="I35" s="14"/>
      <c r="J35" s="314" t="s">
        <v>98</v>
      </c>
      <c r="K35" s="315"/>
      <c r="L35" s="316">
        <v>3</v>
      </c>
      <c r="M35" s="316"/>
      <c r="X35" s="52"/>
    </row>
    <row r="36" spans="2:24" ht="13.5" customHeight="1" x14ac:dyDescent="0.15">
      <c r="B36" s="51"/>
      <c r="E36" s="326"/>
      <c r="F36" s="19" t="s">
        <v>99</v>
      </c>
      <c r="G36" s="19">
        <v>4</v>
      </c>
      <c r="H36" s="14"/>
      <c r="I36" s="14"/>
      <c r="J36" s="314" t="s">
        <v>100</v>
      </c>
      <c r="K36" s="315"/>
      <c r="L36" s="316">
        <v>4</v>
      </c>
      <c r="M36" s="316"/>
      <c r="X36" s="52"/>
    </row>
    <row r="37" spans="2:24" ht="13.5" customHeight="1" x14ac:dyDescent="0.15">
      <c r="B37" s="51"/>
      <c r="E37" s="326"/>
      <c r="F37" s="19" t="s">
        <v>101</v>
      </c>
      <c r="G37" s="19">
        <v>5</v>
      </c>
      <c r="H37" s="14"/>
      <c r="I37" s="14"/>
      <c r="J37" s="314" t="s">
        <v>102</v>
      </c>
      <c r="K37" s="315"/>
      <c r="L37" s="316">
        <v>5</v>
      </c>
      <c r="M37" s="316"/>
      <c r="X37" s="52"/>
    </row>
    <row r="38" spans="2:24" ht="13.5" customHeight="1" x14ac:dyDescent="0.15">
      <c r="B38" s="51"/>
      <c r="D38" s="14"/>
      <c r="E38" s="14"/>
      <c r="F38" s="14"/>
      <c r="G38" s="14"/>
      <c r="H38" s="14"/>
      <c r="I38" s="14"/>
      <c r="J38" s="14"/>
      <c r="K38" s="14"/>
      <c r="L38" s="14"/>
      <c r="M38" s="14"/>
      <c r="X38" s="52"/>
    </row>
    <row r="39" spans="2:24" ht="13.5" customHeight="1" x14ac:dyDescent="0.15">
      <c r="B39" s="51"/>
      <c r="D39" s="311" t="s">
        <v>103</v>
      </c>
      <c r="E39" s="311"/>
      <c r="F39" s="311"/>
      <c r="G39" s="311"/>
      <c r="H39" s="311"/>
      <c r="I39" s="311"/>
      <c r="J39" s="311"/>
      <c r="K39" s="311"/>
      <c r="X39" s="52"/>
    </row>
    <row r="40" spans="2:24" ht="13.5" customHeight="1" x14ac:dyDescent="0.15">
      <c r="B40" s="51"/>
      <c r="D40" s="322" t="s">
        <v>90</v>
      </c>
      <c r="E40" s="322" t="s">
        <v>91</v>
      </c>
      <c r="F40" s="317" t="s">
        <v>94</v>
      </c>
      <c r="G40" s="317"/>
      <c r="H40" s="312" t="s">
        <v>96</v>
      </c>
      <c r="I40" s="313"/>
      <c r="J40" s="48" t="s">
        <v>98</v>
      </c>
      <c r="K40" s="48" t="s">
        <v>100</v>
      </c>
      <c r="L40" s="47" t="s">
        <v>102</v>
      </c>
      <c r="P40" s="311" t="s">
        <v>117</v>
      </c>
      <c r="Q40" s="311"/>
      <c r="R40" s="311"/>
      <c r="S40" s="311"/>
      <c r="T40" s="311"/>
      <c r="X40" s="52"/>
    </row>
    <row r="41" spans="2:24" ht="13.5" customHeight="1" x14ac:dyDescent="0.15">
      <c r="B41" s="51"/>
      <c r="D41" s="322"/>
      <c r="E41" s="322"/>
      <c r="F41" s="325">
        <v>1</v>
      </c>
      <c r="G41" s="325"/>
      <c r="H41" s="323">
        <v>2</v>
      </c>
      <c r="I41" s="324"/>
      <c r="J41" s="49">
        <v>3</v>
      </c>
      <c r="K41" s="49">
        <v>4</v>
      </c>
      <c r="L41" s="49">
        <v>5</v>
      </c>
      <c r="P41" s="317" t="s">
        <v>103</v>
      </c>
      <c r="Q41" s="317"/>
      <c r="R41" s="317"/>
      <c r="S41" s="317" t="s">
        <v>116</v>
      </c>
      <c r="T41" s="317"/>
      <c r="X41" s="52"/>
    </row>
    <row r="42" spans="2:24" ht="13.5" customHeight="1" x14ac:dyDescent="0.15">
      <c r="B42" s="51"/>
      <c r="D42" s="19" t="s">
        <v>93</v>
      </c>
      <c r="E42" s="21">
        <v>1</v>
      </c>
      <c r="F42" s="303">
        <v>2</v>
      </c>
      <c r="G42" s="303"/>
      <c r="H42" s="337">
        <v>3</v>
      </c>
      <c r="I42" s="338"/>
      <c r="J42" s="45">
        <v>4</v>
      </c>
      <c r="K42" s="50">
        <v>5</v>
      </c>
      <c r="L42" s="44">
        <v>6</v>
      </c>
      <c r="P42" s="304" t="s">
        <v>118</v>
      </c>
      <c r="Q42" s="304"/>
      <c r="R42" s="304"/>
      <c r="S42" s="302" t="s">
        <v>119</v>
      </c>
      <c r="T42" s="302"/>
      <c r="X42" s="52"/>
    </row>
    <row r="43" spans="2:24" ht="13.5" customHeight="1" x14ac:dyDescent="0.15">
      <c r="B43" s="51"/>
      <c r="D43" s="19" t="s">
        <v>95</v>
      </c>
      <c r="E43" s="21">
        <v>2</v>
      </c>
      <c r="F43" s="303">
        <v>3</v>
      </c>
      <c r="G43" s="303"/>
      <c r="H43" s="337">
        <v>4</v>
      </c>
      <c r="I43" s="338"/>
      <c r="J43" s="50">
        <v>5</v>
      </c>
      <c r="K43" s="44">
        <v>6</v>
      </c>
      <c r="L43" s="44">
        <v>7</v>
      </c>
      <c r="P43" s="334" t="s">
        <v>120</v>
      </c>
      <c r="Q43" s="334"/>
      <c r="R43" s="334"/>
      <c r="S43" s="302" t="s">
        <v>121</v>
      </c>
      <c r="T43" s="302"/>
      <c r="X43" s="52"/>
    </row>
    <row r="44" spans="2:24" ht="13.5" customHeight="1" x14ac:dyDescent="0.15">
      <c r="B44" s="51"/>
      <c r="D44" s="19" t="s">
        <v>97</v>
      </c>
      <c r="E44" s="21">
        <v>3</v>
      </c>
      <c r="F44" s="303">
        <v>4</v>
      </c>
      <c r="G44" s="303"/>
      <c r="H44" s="318">
        <v>5</v>
      </c>
      <c r="I44" s="319"/>
      <c r="J44" s="44">
        <v>6</v>
      </c>
      <c r="K44" s="44">
        <v>7</v>
      </c>
      <c r="L44" s="46">
        <v>8</v>
      </c>
      <c r="P44" s="339">
        <v>5</v>
      </c>
      <c r="Q44" s="339"/>
      <c r="R44" s="339"/>
      <c r="S44" s="302" t="s">
        <v>122</v>
      </c>
      <c r="T44" s="302"/>
      <c r="X44" s="52"/>
    </row>
    <row r="45" spans="2:24" ht="13.5" customHeight="1" x14ac:dyDescent="0.15">
      <c r="B45" s="51"/>
      <c r="D45" s="19" t="s">
        <v>99</v>
      </c>
      <c r="E45" s="21">
        <v>4</v>
      </c>
      <c r="F45" s="339">
        <v>5</v>
      </c>
      <c r="G45" s="339"/>
      <c r="H45" s="335">
        <v>6</v>
      </c>
      <c r="I45" s="336"/>
      <c r="J45" s="44">
        <v>7</v>
      </c>
      <c r="K45" s="46">
        <v>8</v>
      </c>
      <c r="L45" s="46">
        <v>9</v>
      </c>
      <c r="P45" s="303" t="s">
        <v>123</v>
      </c>
      <c r="Q45" s="303"/>
      <c r="R45" s="303"/>
      <c r="S45" s="302" t="s">
        <v>124</v>
      </c>
      <c r="T45" s="302"/>
      <c r="X45" s="52"/>
    </row>
    <row r="46" spans="2:24" ht="13.5" customHeight="1" x14ac:dyDescent="0.15">
      <c r="B46" s="51"/>
      <c r="D46" s="19" t="s">
        <v>101</v>
      </c>
      <c r="E46" s="21">
        <v>5</v>
      </c>
      <c r="F46" s="334">
        <v>6</v>
      </c>
      <c r="G46" s="334"/>
      <c r="H46" s="335">
        <v>7</v>
      </c>
      <c r="I46" s="336"/>
      <c r="J46" s="46">
        <v>8</v>
      </c>
      <c r="K46" s="46">
        <v>9</v>
      </c>
      <c r="L46" s="46">
        <v>10</v>
      </c>
      <c r="X46" s="52"/>
    </row>
    <row r="47" spans="2:24" ht="13.5" customHeight="1" thickBot="1" x14ac:dyDescent="0.2">
      <c r="B47" s="22"/>
      <c r="C47" s="23"/>
      <c r="D47" s="24"/>
      <c r="E47" s="24"/>
      <c r="F47" s="24"/>
      <c r="G47" s="24"/>
      <c r="H47" s="24"/>
      <c r="I47" s="24"/>
      <c r="J47" s="24"/>
      <c r="K47" s="24"/>
      <c r="L47" s="24"/>
      <c r="M47" s="24"/>
      <c r="N47" s="23"/>
      <c r="O47" s="23"/>
      <c r="P47" s="23"/>
      <c r="Q47" s="23"/>
      <c r="R47" s="23"/>
      <c r="S47" s="23"/>
      <c r="T47" s="23"/>
      <c r="U47" s="23"/>
      <c r="V47" s="23"/>
      <c r="W47" s="23"/>
      <c r="X47" s="25"/>
    </row>
    <row r="48" spans="2:24" ht="16.5" customHeight="1" x14ac:dyDescent="0.15">
      <c r="D48" s="14"/>
      <c r="F48" s="14"/>
      <c r="G48" s="14"/>
      <c r="H48" s="14"/>
      <c r="I48" s="14"/>
      <c r="J48" s="14"/>
      <c r="K48" s="14"/>
      <c r="L48" s="14"/>
      <c r="M48" s="14"/>
      <c r="N48" s="14"/>
      <c r="O48" s="14"/>
      <c r="P48" s="14"/>
      <c r="Q48" s="14"/>
      <c r="R48" s="14"/>
    </row>
    <row r="49" spans="2:18" ht="16.5" customHeight="1" x14ac:dyDescent="0.15">
      <c r="D49" s="14"/>
      <c r="F49" s="14"/>
      <c r="G49" s="14"/>
      <c r="H49" s="14"/>
      <c r="I49" s="14"/>
      <c r="J49" s="14"/>
      <c r="K49" s="14"/>
      <c r="L49" s="14"/>
      <c r="M49" s="14"/>
      <c r="N49" s="14"/>
      <c r="O49" s="14"/>
      <c r="P49" s="14"/>
      <c r="Q49" s="14"/>
      <c r="R49" s="14"/>
    </row>
    <row r="50" spans="2:18" ht="12.75" customHeight="1" x14ac:dyDescent="0.15">
      <c r="D50" s="14"/>
      <c r="F50" s="14"/>
      <c r="G50" s="14"/>
      <c r="H50" s="14"/>
      <c r="I50" s="14"/>
      <c r="J50" s="14"/>
      <c r="K50" s="14"/>
      <c r="L50" s="14"/>
      <c r="M50" s="14"/>
      <c r="N50" s="14"/>
      <c r="O50" s="14"/>
      <c r="P50" s="14"/>
      <c r="Q50" s="14"/>
      <c r="R50" s="14"/>
    </row>
    <row r="51" spans="2:18" ht="15" hidden="1" x14ac:dyDescent="0.15">
      <c r="B51" s="16" t="s">
        <v>188</v>
      </c>
      <c r="D51" s="14"/>
      <c r="F51" s="14"/>
      <c r="G51" s="14"/>
      <c r="H51" s="14"/>
      <c r="I51" s="14"/>
      <c r="J51" s="14"/>
      <c r="K51" s="14"/>
      <c r="L51" s="14"/>
      <c r="M51" s="14"/>
      <c r="N51" s="14"/>
      <c r="O51" s="14"/>
      <c r="P51" s="14"/>
      <c r="Q51" s="14"/>
      <c r="R51" s="14"/>
    </row>
    <row r="52" spans="2:18" ht="15" hidden="1" x14ac:dyDescent="0.15">
      <c r="B52" s="16" t="s">
        <v>186</v>
      </c>
      <c r="D52" s="26"/>
      <c r="F52" s="14"/>
      <c r="G52" s="26"/>
      <c r="H52" s="26"/>
      <c r="I52" s="26"/>
      <c r="J52" s="26"/>
      <c r="K52" s="26"/>
      <c r="L52" s="26"/>
      <c r="M52" s="26"/>
      <c r="N52" s="26"/>
      <c r="O52" s="26"/>
      <c r="P52" s="26"/>
      <c r="Q52" s="26"/>
      <c r="R52" s="26"/>
    </row>
    <row r="53" spans="2:18" ht="15" hidden="1" x14ac:dyDescent="0.15">
      <c r="B53" s="16" t="s">
        <v>187</v>
      </c>
      <c r="D53" s="14"/>
      <c r="F53" s="14"/>
      <c r="G53" s="14"/>
      <c r="H53" s="14"/>
      <c r="I53" s="14"/>
      <c r="J53" s="14"/>
      <c r="K53" s="14"/>
      <c r="L53" s="14"/>
      <c r="M53" s="14"/>
      <c r="N53" s="14"/>
      <c r="O53" s="14"/>
      <c r="P53" s="14"/>
      <c r="Q53" s="14"/>
      <c r="R53" s="14"/>
    </row>
    <row r="54" spans="2:18" x14ac:dyDescent="0.15">
      <c r="D54" s="14"/>
      <c r="F54" s="14"/>
      <c r="G54" s="14"/>
      <c r="H54" s="14"/>
      <c r="I54" s="14"/>
      <c r="J54" s="14"/>
      <c r="K54" s="14"/>
      <c r="L54" s="14"/>
      <c r="M54" s="14"/>
      <c r="N54" s="14"/>
      <c r="O54" s="14"/>
      <c r="P54" s="14"/>
      <c r="Q54" s="14"/>
      <c r="R54" s="14"/>
    </row>
    <row r="55" spans="2:18" x14ac:dyDescent="0.15">
      <c r="D55" s="14"/>
      <c r="F55" s="14"/>
      <c r="G55" s="14"/>
      <c r="H55" s="14"/>
      <c r="I55" s="14"/>
      <c r="J55" s="14"/>
      <c r="K55" s="14"/>
      <c r="L55" s="14"/>
      <c r="M55" s="14"/>
      <c r="N55" s="14"/>
      <c r="O55" s="14"/>
      <c r="P55" s="14"/>
      <c r="Q55" s="14"/>
      <c r="R55" s="14"/>
    </row>
    <row r="56" spans="2:18" x14ac:dyDescent="0.15">
      <c r="D56" s="14"/>
      <c r="F56" s="14"/>
      <c r="G56" s="14"/>
      <c r="H56" s="14"/>
      <c r="I56" s="14"/>
      <c r="J56" s="14"/>
      <c r="K56" s="14"/>
      <c r="L56" s="14"/>
      <c r="M56" s="14"/>
      <c r="N56" s="14"/>
      <c r="O56" s="14"/>
      <c r="P56" s="14"/>
      <c r="Q56" s="14"/>
      <c r="R56" s="14"/>
    </row>
    <row r="57" spans="2:18" ht="12.75" customHeight="1" x14ac:dyDescent="0.15">
      <c r="D57" s="14"/>
    </row>
    <row r="58" spans="2:18" x14ac:dyDescent="0.15">
      <c r="D58" s="14"/>
    </row>
  </sheetData>
  <mergeCells count="49">
    <mergeCell ref="W2:X4"/>
    <mergeCell ref="B7:X8"/>
    <mergeCell ref="F46:G46"/>
    <mergeCell ref="H46:I46"/>
    <mergeCell ref="P41:R41"/>
    <mergeCell ref="H43:I43"/>
    <mergeCell ref="H42:I42"/>
    <mergeCell ref="F44:G44"/>
    <mergeCell ref="F45:G45"/>
    <mergeCell ref="P44:R44"/>
    <mergeCell ref="H45:I45"/>
    <mergeCell ref="P43:R43"/>
    <mergeCell ref="L32:M32"/>
    <mergeCell ref="J32:K32"/>
    <mergeCell ref="J35:K35"/>
    <mergeCell ref="S41:T41"/>
    <mergeCell ref="J36:K36"/>
    <mergeCell ref="P40:T40"/>
    <mergeCell ref="B2:B4"/>
    <mergeCell ref="C2:V4"/>
    <mergeCell ref="E40:E41"/>
    <mergeCell ref="H41:I41"/>
    <mergeCell ref="J37:K37"/>
    <mergeCell ref="L37:M37"/>
    <mergeCell ref="D40:D41"/>
    <mergeCell ref="F41:G41"/>
    <mergeCell ref="E32:E37"/>
    <mergeCell ref="S42:T42"/>
    <mergeCell ref="F42:G42"/>
    <mergeCell ref="S43:T43"/>
    <mergeCell ref="S44:T44"/>
    <mergeCell ref="H44:I44"/>
    <mergeCell ref="F43:G43"/>
    <mergeCell ref="S45:T45"/>
    <mergeCell ref="P45:R45"/>
    <mergeCell ref="P42:R42"/>
    <mergeCell ref="B9:R9"/>
    <mergeCell ref="B6:X6"/>
    <mergeCell ref="F31:G31"/>
    <mergeCell ref="J31:M31"/>
    <mergeCell ref="H40:I40"/>
    <mergeCell ref="J33:K33"/>
    <mergeCell ref="J34:K34"/>
    <mergeCell ref="L35:M35"/>
    <mergeCell ref="L36:M36"/>
    <mergeCell ref="D39:K39"/>
    <mergeCell ref="F40:G40"/>
    <mergeCell ref="L33:M33"/>
    <mergeCell ref="L34:M34"/>
  </mergeCells>
  <phoneticPr fontId="1" type="noConversion"/>
  <conditionalFormatting sqref="K11:K29">
    <cfRule type="cellIs" dxfId="7" priority="41" stopIfTrue="1" operator="equal">
      <formula>"EXTREMO"</formula>
    </cfRule>
    <cfRule type="cellIs" dxfId="6" priority="42" stopIfTrue="1" operator="equal">
      <formula>"ALTO"</formula>
    </cfRule>
    <cfRule type="cellIs" dxfId="5" priority="43" stopIfTrue="1" operator="equal">
      <formula>"MEDIO"</formula>
    </cfRule>
    <cfRule type="cellIs" dxfId="4" priority="44" stopIfTrue="1" operator="equal">
      <formula>"BAJO"</formula>
    </cfRule>
  </conditionalFormatting>
  <conditionalFormatting sqref="R11:R29">
    <cfRule type="cellIs" dxfId="3" priority="81" stopIfTrue="1" operator="equal">
      <formula>"EXTREMO"</formula>
    </cfRule>
    <cfRule type="cellIs" dxfId="2" priority="82" stopIfTrue="1" operator="equal">
      <formula>"ALTO"</formula>
    </cfRule>
    <cfRule type="cellIs" dxfId="1" priority="83" stopIfTrue="1" operator="equal">
      <formula>"MEDIO"</formula>
    </cfRule>
    <cfRule type="cellIs" dxfId="0" priority="84" stopIfTrue="1" operator="equal">
      <formula>"BAJO"</formula>
    </cfRule>
  </conditionalFormatting>
  <dataValidations count="1">
    <dataValidation type="list" allowBlank="1" showInputMessage="1" showErrorMessage="1" sqref="L11:L29" xr:uid="{00000000-0002-0000-0400-000000000000}">
      <formula1>OPCIONES</formula1>
    </dataValidation>
  </dataValidations>
  <printOptions horizontalCentered="1" verticalCentered="1"/>
  <pageMargins left="0.25" right="0.25" top="0.75" bottom="0.75" header="0.3" footer="0.3"/>
  <pageSetup scale="45" orientation="landscape" vertic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CONTEXTO</vt:lpstr>
      <vt:lpstr>IDENTIFICACION Y ANALISIS</vt:lpstr>
      <vt:lpstr>EVALUACION</vt:lpstr>
      <vt:lpstr>EVALUACION CON CONTROLES</vt:lpstr>
      <vt:lpstr>ASIGNACION Y TRATAMIENTO</vt:lpstr>
      <vt:lpstr>'ASIGNACION Y TRATAMIENTO'!Área_de_impresión</vt:lpstr>
      <vt:lpstr>CONTEXTO!Área_de_impresión</vt:lpstr>
      <vt:lpstr>EVALUACION!Área_de_impresión</vt:lpstr>
      <vt:lpstr>'EVALUACION CON CONTROLES'!Área_de_impresión</vt:lpstr>
      <vt:lpstr>'IDENTIFICACION Y ANALISIS'!Área_de_impresión</vt:lpstr>
      <vt:lpstr>contratación</vt:lpstr>
      <vt:lpstr>ejecución</vt:lpstr>
      <vt:lpstr>OPCIONES</vt:lpstr>
      <vt:lpstr>planeación</vt:lpstr>
      <vt:lpstr>selección</vt:lpstr>
      <vt:lpstr>'ASIGNACION Y TRATAMIENTO'!Títulos_a_imprimir</vt:lpstr>
    </vt:vector>
  </TitlesOfParts>
  <Manager/>
  <Company>Workgroup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Parra</dc:creator>
  <cp:keywords/>
  <dc:description/>
  <cp:lastModifiedBy>Luz Porras</cp:lastModifiedBy>
  <cp:revision/>
  <dcterms:created xsi:type="dcterms:W3CDTF">2007-06-14T01:55:06Z</dcterms:created>
  <dcterms:modified xsi:type="dcterms:W3CDTF">2025-02-28T02:50:56Z</dcterms:modified>
  <cp:category/>
  <cp:contentStatus/>
</cp:coreProperties>
</file>